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30" i="28" l="1"/>
  <c r="U23" i="28" l="1"/>
  <c r="U24" i="28"/>
  <c r="U25" i="28"/>
  <c r="U26" i="28"/>
  <c r="U27" i="28"/>
  <c r="U28" i="28"/>
  <c r="B10" i="32" l="1"/>
  <c r="B9" i="31"/>
  <c r="B9" i="30"/>
  <c r="U20" i="28" l="1"/>
  <c r="U21" i="28"/>
  <c r="U22" i="28"/>
  <c r="U29" i="28"/>
  <c r="U19" i="28"/>
  <c r="N18" i="30"/>
  <c r="N15" i="30"/>
  <c r="N16" i="30"/>
  <c r="N17" i="30"/>
  <c r="N19" i="30"/>
  <c r="P15" i="31" l="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<sst xmlns="http://schemas.openxmlformats.org/spreadsheetml/2006/main" count="402" uniqueCount="201">
  <si>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</si>
  <si>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</si>
  <si>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</si>
  <si>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</si>
  <si>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</si>
  <si>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</si>
  <si>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</si>
  <si>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</si>
  <si>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</si>
  <si>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</si>
  <si>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</si>
  <si>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</si>
  <si>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</si>
  <si>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</si>
  <si>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</si>
  <si>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</si>
  <si>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</si>
  <si>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</si>
  <si>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</si>
  <si>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</si>
  <si>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</si>
  <si>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</si>
  <si>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</si>
  <si>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</si>
  <si>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</si>
  <si>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</si>
  <si>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</si>
  <si>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</si>
  <si>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</si>
  <si>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</si>
  <si>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</si>
  <si>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</si>
  <si>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</si>
  <si>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</si>
  <si>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</si>
  <si>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</si>
  <si>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</si>
  <si>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</si>
  <si>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</si>
  <si>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</si>
  <si>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</si>
  <si>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</si>
  <si>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</si>
  <si>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</si>
  <si>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</si>
  <si>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</si>
  <si>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</si>
  <si>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</si>
  <si>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</si>
  <si>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</si>
  <si>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</si>
  <si>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</si>
  <si>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</si>
  <si>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</si>
  <si>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</si>
  <si>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</si>
  <si>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</si>
  <si>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</si>
  <si>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</si>
  <si>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</si>
  <si>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</si>
  <si>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</si>
  <si>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</si>
  <si>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</si>
  <si>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</si>
  <si>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</si>
  <si>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</si>
  <si>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</si>
  <si>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</si>
  <si>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</si>
  <si>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</si>
  <si>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</si>
  <si>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</si>
  <si>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</si>
  <si>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</si>
  <si>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</si>
  <si>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</si>
  <si>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</si>
  <si>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</si>
  <si>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</si>
  <si>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</si>
  <si>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</si>
  <si>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</si>
  <si>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</si>
  <si>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</si>
  <si>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</si>
  <si>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</si>
  <si>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</si>
  <si>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</si>
  <si>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</si>
  <si>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</si>
  <si>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</si>
  <si>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</si>
  <si>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</si>
  <si>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</si>
  <si>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</si>
  <si>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</si>
  <si>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</si>
  <si>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</si>
  <si>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</si>
  <si>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</si>
  <si>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</si>
  <si>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</si>
  <si>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</si>
  <si>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</si>
  <si>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</si>
  <si>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</si>
  <si>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</si>
  <si>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</si>
  <si>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</si>
  <si>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</si>
  <si>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</si>
  <si>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</si>
  <si>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</si>
  <si>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</si>
  <si>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</si>
  <si>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</si>
  <si>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</si>
  <si>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</si>
  <si>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</si>
  <si>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</si>
  <si>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</si>
  <si>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</si>
  <si>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</si>
  <si>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</si>
  <si>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</si>
  <si>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</si>
  <si>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</si>
  <si>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</si>
  <si>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</si>
  <si>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</si>
  <si>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</si>
  <si>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</si>
  <si>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</si>
  <si>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</si>
  <si>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</si>
  <si>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</si>
  <si>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</si>
  <si>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</si>
  <si>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</si>
  <si>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</si>
  <si>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</si>
  <si>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</si>
  <si>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</si>
  <si>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</si>
  <si>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</si>
  <si>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</si>
  <si>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</si>
  <si>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</si>
  <si>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</si>
  <si>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</si>
  <si>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</si>
  <si>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</si>
  <si>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</si>
  <si>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</si>
  <si>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</si>
  <si>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</si>
  <si>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</si>
  <si>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</si>
  <si>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</si>
  <si>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</si>
  <si>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УНЦ СМР ВЛ-0,4 кВ без опор и проводов</t>
  </si>
  <si>
    <t>1</t>
  </si>
  <si>
    <t>СМР выполнены</t>
  </si>
  <si>
    <t>0,4</t>
  </si>
  <si>
    <t>ВЛИ-0,4</t>
  </si>
  <si>
    <t>ТЗ</t>
  </si>
  <si>
    <t>Краснодарский край</t>
  </si>
  <si>
    <t>км</t>
  </si>
  <si>
    <t>Л1-01-1</t>
  </si>
  <si>
    <t>УНЦ  опор ВЛ-0,4 кВ</t>
  </si>
  <si>
    <t>СВ95-3</t>
  </si>
  <si>
    <t>Л3-01-01</t>
  </si>
  <si>
    <t>УНЦ провода СИП ВЛ-0,4 кВ</t>
  </si>
  <si>
    <t>УНЦ на вырубку</t>
  </si>
  <si>
    <t>Б7-03</t>
  </si>
  <si>
    <t>Затраты на ПИР</t>
  </si>
  <si>
    <t>проектная документация</t>
  </si>
  <si>
    <t>шт</t>
  </si>
  <si>
    <t>П6-03</t>
  </si>
  <si>
    <t>1.1.1.2.</t>
  </si>
  <si>
    <t>Строительство ГКТП</t>
  </si>
  <si>
    <t>ГКТП</t>
  </si>
  <si>
    <t>Э1-07-1</t>
  </si>
  <si>
    <t>Затраты на проектно- изыскательские работы</t>
  </si>
  <si>
    <t>П6-05</t>
  </si>
  <si>
    <t>УНЦ СМР ВЛ-10 кВ без опор и проводов</t>
  </si>
  <si>
    <t>ВЛЗ-10</t>
  </si>
  <si>
    <t>Л1-02-1</t>
  </si>
  <si>
    <t>УНЦ провода СИП ВЛ-10 кВ</t>
  </si>
  <si>
    <t>СИП3 3*(1*70)</t>
  </si>
  <si>
    <t>Л7-04-3</t>
  </si>
  <si>
    <t>Строительство трансформаторной подстанции, строительство ЛЭП-10 кВ, строительство ЛЭП-0.4 кВ в соответствии с договором на ТП № 4-48-25-3674  г. Славянск-на-Кубани</t>
  </si>
  <si>
    <t>P_Сл_25_ЛК150_017608</t>
  </si>
  <si>
    <t>С11-35</t>
  </si>
  <si>
    <t>С11</t>
  </si>
  <si>
    <t>ВЛИ-0,4 от ТП С11-35</t>
  </si>
  <si>
    <t>СИП2А 3*120+1*70</t>
  </si>
  <si>
    <t>017608</t>
  </si>
  <si>
    <t>0,095</t>
  </si>
  <si>
    <t>Л7-28-2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</si>
</sst>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03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65" applyNumberFormat="0" applyAlignment="0" applyProtection="0"/>
    <xf numFmtId="0" fontId="13" fillId="20" borderId="62" applyNumberFormat="0" applyAlignment="0" applyProtection="0"/>
    <xf numFmtId="0" fontId="12" fillId="7" borderId="65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0" fontId="1" fillId="0" borderId="0"/>
    <xf numFmtId="0" fontId="13" fillId="20" borderId="62" applyNumberForma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23" borderId="64" applyNumberFormat="0" applyFon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9" applyNumberFormat="0" applyAlignment="0" applyProtection="0"/>
    <xf numFmtId="0" fontId="1" fillId="0" borderId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61" applyNumberFormat="0" applyFon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8" fillId="0" borderId="60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2" fillId="7" borderId="65" applyNumberFormat="0" applyAlignment="0" applyProtection="0"/>
    <xf numFmtId="0" fontId="1" fillId="0" borderId="0"/>
    <xf numFmtId="0" fontId="12" fillId="7" borderId="58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3" applyNumberFormat="0" applyFill="0" applyAlignment="0" applyProtection="0"/>
    <xf numFmtId="0" fontId="10" fillId="23" borderId="61" applyNumberFormat="0" applyFont="0" applyAlignment="0" applyProtection="0"/>
    <xf numFmtId="0" fontId="14" fillId="20" borderId="58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0" fillId="23" borderId="61" applyNumberFormat="0" applyFont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3" fillId="20" borderId="59" applyNumberFormat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62" applyNumberFormat="0" applyAlignment="0" applyProtection="0"/>
    <xf numFmtId="0" fontId="18" fillId="0" borderId="63" applyNumberFormat="0" applyFill="0" applyAlignment="0" applyProtection="0"/>
    <xf numFmtId="0" fontId="10" fillId="23" borderId="64" applyNumberFormat="0" applyFont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71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2" fillId="7" borderId="71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3" fillId="20" borderId="72" applyNumberFormat="0" applyAlignment="0" applyProtection="0"/>
    <xf numFmtId="0" fontId="14" fillId="20" borderId="71" applyNumberFormat="0" applyAlignment="0" applyProtection="0"/>
    <xf numFmtId="0" fontId="12" fillId="7" borderId="71" applyNumberFormat="0" applyAlignment="0" applyProtection="0"/>
    <xf numFmtId="0" fontId="14" fillId="20" borderId="66" applyNumberForma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0" fillId="23" borderId="69" applyNumberFormat="0" applyFont="0" applyAlignment="0" applyProtection="0"/>
    <xf numFmtId="0" fontId="14" fillId="20" borderId="66" applyNumberFormat="0" applyAlignment="0" applyProtection="0"/>
    <xf numFmtId="0" fontId="18" fillId="0" borderId="68" applyNumberFormat="0" applyFill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0" fillId="23" borderId="69" applyNumberFormat="0" applyFont="0" applyAlignment="0" applyProtection="0"/>
    <xf numFmtId="0" fontId="18" fillId="0" borderId="68" applyNumberFormat="0" applyFill="0" applyAlignment="0" applyProtection="0"/>
    <xf numFmtId="0" fontId="14" fillId="20" borderId="66" applyNumberFormat="0" applyAlignment="0" applyProtection="0"/>
    <xf numFmtId="0" fontId="13" fillId="20" borderId="67" applyNumberFormat="0" applyAlignment="0" applyProtection="0"/>
    <xf numFmtId="0" fontId="12" fillId="7" borderId="66" applyNumberForma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3" fillId="20" borderId="67" applyNumberFormat="0" applyAlignment="0" applyProtection="0"/>
    <xf numFmtId="0" fontId="18" fillId="0" borderId="68" applyNumberFormat="0" applyFill="0" applyAlignment="0" applyProtection="0"/>
    <xf numFmtId="0" fontId="10" fillId="23" borderId="69" applyNumberFormat="0" applyFont="0" applyAlignment="0" applyProtection="0"/>
    <xf numFmtId="0" fontId="14" fillId="20" borderId="71" applyNumberForma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0" fillId="23" borderId="74" applyNumberFormat="0" applyFont="0" applyAlignment="0" applyProtection="0"/>
    <xf numFmtId="0" fontId="14" fillId="20" borderId="71" applyNumberFormat="0" applyAlignment="0" applyProtection="0"/>
    <xf numFmtId="0" fontId="18" fillId="0" borderId="73" applyNumberFormat="0" applyFill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0" fillId="23" borderId="74" applyNumberFormat="0" applyFont="0" applyAlignment="0" applyProtection="0"/>
    <xf numFmtId="0" fontId="18" fillId="0" borderId="73" applyNumberFormat="0" applyFill="0" applyAlignment="0" applyProtection="0"/>
    <xf numFmtId="0" fontId="14" fillId="20" borderId="71" applyNumberFormat="0" applyAlignment="0" applyProtection="0"/>
    <xf numFmtId="0" fontId="13" fillId="20" borderId="72" applyNumberFormat="0" applyAlignment="0" applyProtection="0"/>
    <xf numFmtId="0" fontId="12" fillId="7" borderId="71" applyNumberForma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  <xf numFmtId="0" fontId="13" fillId="20" borderId="72" applyNumberFormat="0" applyAlignment="0" applyProtection="0"/>
    <xf numFmtId="0" fontId="18" fillId="0" borderId="73" applyNumberFormat="0" applyFill="0" applyAlignment="0" applyProtection="0"/>
    <xf numFmtId="0" fontId="10" fillId="23" borderId="74" applyNumberFormat="0" applyFont="0" applyAlignment="0" applyProtection="0"/>
  </cellStyleXfs>
  <cellXfs count="190">
    <xf numFmtId="0" fontId="0" fillId="0" borderId="0" xfId="0"/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49" fontId="54" fillId="0" borderId="0" xfId="2" applyNumberFormat="1" applyFont="1" applyFill="1" applyAlignment="1">
      <alignment horizontal="left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Alignment="1" applyProtection="1">
      <alignment horizontal="center" vertical="center" wrapText="1"/>
      <protection locked="0"/>
    </xf>
    <xf numFmtId="0" fontId="9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Border="1" applyProtection="1"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1" xfId="2" applyNumberFormat="1" applyFont="1" applyFill="1" applyBorder="1" applyAlignment="1" applyProtection="1">
      <alignment horizontal="left" vertical="center"/>
      <protection locked="0"/>
    </xf>
    <xf numFmtId="0" fontId="9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4" fontId="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>
      <protection locked="0"/>
    </xf>
    <xf numFmtId="0" fontId="9" fillId="0" borderId="0" xfId="2" applyFont="1" applyFill="1" applyAlignment="1" applyProtection="1">
      <alignment horizontal="center" wrapText="1"/>
      <protection locked="0"/>
    </xf>
    <xf numFmtId="0" fontId="9" fillId="0" borderId="0" xfId="2" applyFont="1" applyFill="1" applyAlignment="1" applyProtection="1">
      <alignment wrapText="1"/>
      <protection locked="0"/>
    </xf>
    <xf numFmtId="0" fontId="9" fillId="0" borderId="0" xfId="2" applyFont="1" applyFill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alignment horizontal="center"/>
      <protection locked="0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49" fontId="54" fillId="0" borderId="0" xfId="2" applyNumberFormat="1" applyFont="1" applyFill="1" applyAlignment="1" applyProtection="1">
      <alignment horizontal="left"/>
      <protection locked="0"/>
    </xf>
    <xf numFmtId="49" fontId="9" fillId="0" borderId="0" xfId="2" applyNumberFormat="1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left" wrapText="1"/>
      <protection locked="0"/>
    </xf>
    <xf numFmtId="0" fontId="9" fillId="0" borderId="0" xfId="2" applyFont="1" applyFill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51" fillId="0" borderId="0" xfId="0" applyFont="1" applyAlignment="1" applyProtection="1">
      <alignment vertical="top" wrapText="1"/>
      <protection locked="0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2" applyFont="1" applyFill="1" applyAlignment="1" applyProtection="1">
      <alignment horizontal="left" vertical="top" wrapText="1"/>
      <protection locked="0"/>
    </xf>
    <xf numFmtId="49" fontId="71" fillId="0" borderId="23" xfId="0" applyNumberFormat="1" applyFont="1" applyBorder="1" applyAlignment="1">
      <alignment horizontal="center" vertical="center"/>
    </xf>
    <xf numFmtId="0" fontId="70" fillId="0" borderId="70" xfId="0" applyFont="1" applyFill="1" applyBorder="1" applyAlignment="1">
      <alignment horizontal="left" vertical="center" wrapText="1"/>
    </xf>
    <xf numFmtId="0" fontId="9" fillId="0" borderId="23" xfId="2" applyNumberFormat="1" applyFont="1" applyFill="1" applyBorder="1" applyAlignment="1">
      <alignment horizontal="center" vertical="center" wrapText="1"/>
    </xf>
    <xf numFmtId="1" fontId="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vertical="center" wrapText="1"/>
    </xf>
    <xf numFmtId="169" fontId="9" fillId="0" borderId="23" xfId="0" applyNumberFormat="1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3" xfId="0" applyFont="1" applyFill="1" applyBorder="1" applyAlignment="1" applyProtection="1">
      <alignment horizontal="center" vertical="center" wrapText="1"/>
      <protection locked="0"/>
    </xf>
    <xf numFmtId="0" fontId="70" fillId="0" borderId="23" xfId="0" applyFont="1" applyFill="1" applyBorder="1" applyAlignment="1">
      <alignment horizontal="center" vertical="center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9" fillId="0" borderId="0" xfId="2" applyFont="1" applyFill="1" applyAlignment="1" applyProtection="1">
      <alignment horizontal="center"/>
      <protection locked="0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top"/>
      <protection locked="0"/>
    </xf>
    <xf numFmtId="0" fontId="52" fillId="0" borderId="0" xfId="0" applyFont="1" applyAlignment="1" applyProtection="1">
      <alignment horizontal="left" vertical="center"/>
      <protection locked="0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/>
    </xf>
    <xf numFmtId="49" fontId="43" fillId="0" borderId="0" xfId="0" applyNumberFormat="1" applyFont="1" applyFill="1" applyBorder="1" applyAlignment="1">
      <alignment horizontal="left" vertical="center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70" fillId="0" borderId="70" xfId="0" applyFont="1" applyFill="1" applyBorder="1" applyAlignment="1" applyProtection="1">
      <alignment horizontal="left" vertical="center" wrapText="1"/>
      <protection locked="0"/>
    </xf>
    <xf numFmtId="0" fontId="70" fillId="0" borderId="23" xfId="0" applyFont="1" applyFill="1" applyBorder="1" applyAlignment="1" applyProtection="1">
      <alignment horizontal="center" vertical="center"/>
      <protection locked="0"/>
    </xf>
  </cellXfs>
  <cellStyles count="160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3" xfId="484"/>
    <cellStyle name="Ввод  2 2 3 2" xfId="1150"/>
    <cellStyle name="Ввод  2 2 3 3" xfId="1474"/>
    <cellStyle name="Ввод  2 2 3 4" xfId="1435"/>
    <cellStyle name="Ввод  2 2 4" xfId="265"/>
    <cellStyle name="Ввод  2 2 4 2" xfId="933"/>
    <cellStyle name="Ввод  2 2 4 3" xfId="1412"/>
    <cellStyle name="Ввод  2 2 4 4" xfId="1536"/>
    <cellStyle name="Ввод  2 2 5" xfId="502"/>
    <cellStyle name="Ввод  2 2 5 2" xfId="1168"/>
    <cellStyle name="Ввод  2 2 5 3" xfId="1491"/>
    <cellStyle name="Ввод  2 2 5 4" xfId="1433"/>
    <cellStyle name="Ввод  2 2 6" xfId="717"/>
    <cellStyle name="Ввод  2 2 6 2" xfId="1371"/>
    <cellStyle name="Ввод  2 2 6 3" xfId="1552"/>
    <cellStyle name="Ввод  2 2 6 4" xfId="1585"/>
    <cellStyle name="Ввод  2 2 7" xfId="523"/>
    <cellStyle name="Ввод  2 2 7 2" xfId="1506"/>
    <cellStyle name="Ввод  2 2 7 3" xfId="1516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4" xfId="493"/>
    <cellStyle name="Ввод  2 4 2" xfId="1159"/>
    <cellStyle name="Ввод  2 4 3" xfId="1483"/>
    <cellStyle name="Ввод  2 4 4" xfId="1523"/>
    <cellStyle name="Ввод  2 5" xfId="472"/>
    <cellStyle name="Ввод  2 5 2" xfId="1138"/>
    <cellStyle name="Ввод  2 5 3" xfId="1462"/>
    <cellStyle name="Ввод  2 5 4" xfId="1399"/>
    <cellStyle name="Ввод  2 6" xfId="515"/>
    <cellStyle name="Ввод  2 6 2" xfId="1178"/>
    <cellStyle name="Ввод  2 6 3" xfId="1503"/>
    <cellStyle name="Ввод  2 6 4" xfId="1438"/>
    <cellStyle name="Ввод  2 7" xfId="725"/>
    <cellStyle name="Ввод  2 7 2" xfId="1379"/>
    <cellStyle name="Ввод  2 7 3" xfId="1560"/>
    <cellStyle name="Ввод  2 7 4" xfId="1593"/>
    <cellStyle name="Ввод  2 8" xfId="512"/>
    <cellStyle name="Ввод  2 8 2" xfId="1501"/>
    <cellStyle name="Ввод  2 8 3" xfId="1439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3" xfId="476"/>
    <cellStyle name="Ввод  3 3 2" xfId="1142"/>
    <cellStyle name="Ввод  3 3 3" xfId="1466"/>
    <cellStyle name="Ввод  3 3 4" xfId="1449"/>
    <cellStyle name="Ввод  3 4" xfId="495"/>
    <cellStyle name="Ввод  3 4 2" xfId="1161"/>
    <cellStyle name="Ввод  3 4 3" xfId="1485"/>
    <cellStyle name="Ввод  3 4 4" xfId="1393"/>
    <cellStyle name="Ввод  3 5" xfId="508"/>
    <cellStyle name="Ввод  3 5 2" xfId="1173"/>
    <cellStyle name="Ввод  3 5 3" xfId="1497"/>
    <cellStyle name="Ввод  3 5 4" xfId="1390"/>
    <cellStyle name="Ввод  3 6" xfId="720"/>
    <cellStyle name="Ввод  3 6 2" xfId="1374"/>
    <cellStyle name="Ввод  3 6 3" xfId="1555"/>
    <cellStyle name="Ввод  3 6 4" xfId="1588"/>
    <cellStyle name="Ввод  3 7" xfId="531"/>
    <cellStyle name="Ввод  3 7 2" xfId="1508"/>
    <cellStyle name="Ввод  3 7 3" xfId="1515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3" xfId="483"/>
    <cellStyle name="Вывод 2 2 3 2" xfId="1149"/>
    <cellStyle name="Вывод 2 2 3 3" xfId="1473"/>
    <cellStyle name="Вывод 2 2 3 4" xfId="1513"/>
    <cellStyle name="Вывод 2 2 4" xfId="264"/>
    <cellStyle name="Вывод 2 2 4 2" xfId="932"/>
    <cellStyle name="Вывод 2 2 4 3" xfId="1411"/>
    <cellStyle name="Вывод 2 2 4 4" xfId="1456"/>
    <cellStyle name="Вывод 2 2 5" xfId="501"/>
    <cellStyle name="Вывод 2 2 5 2" xfId="1167"/>
    <cellStyle name="Вывод 2 2 5 3" xfId="1490"/>
    <cellStyle name="Вывод 2 2 5 4" xfId="1510"/>
    <cellStyle name="Вывод 2 2 6" xfId="716"/>
    <cellStyle name="Вывод 2 2 6 2" xfId="1370"/>
    <cellStyle name="Вывод 2 2 6 3" xfId="1551"/>
    <cellStyle name="Вывод 2 2 6 4" xfId="1584"/>
    <cellStyle name="Вывод 2 2 7" xfId="708"/>
    <cellStyle name="Вывод 2 2 7 2" xfId="1543"/>
    <cellStyle name="Вывод 2 2 7 3" xfId="1576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4" xfId="492"/>
    <cellStyle name="Вывод 2 4 2" xfId="1158"/>
    <cellStyle name="Вывод 2 4 3" xfId="1482"/>
    <cellStyle name="Вывод 2 4 4" xfId="1442"/>
    <cellStyle name="Вывод 2 5" xfId="270"/>
    <cellStyle name="Вывод 2 5 2" xfId="938"/>
    <cellStyle name="Вывод 2 5 3" xfId="1417"/>
    <cellStyle name="Вывод 2 5 4" xfId="1403"/>
    <cellStyle name="Вывод 2 6" xfId="705"/>
    <cellStyle name="Вывод 2 6 2" xfId="1361"/>
    <cellStyle name="Вывод 2 6 3" xfId="1540"/>
    <cellStyle name="Вывод 2 6 4" xfId="1573"/>
    <cellStyle name="Вывод 2 7" xfId="724"/>
    <cellStyle name="Вывод 2 7 2" xfId="1378"/>
    <cellStyle name="Вывод 2 7 3" xfId="1559"/>
    <cellStyle name="Вывод 2 7 4" xfId="1592"/>
    <cellStyle name="Вывод 2 8" xfId="529"/>
    <cellStyle name="Вывод 2 8 2" xfId="1507"/>
    <cellStyle name="Вывод 2 8 3" xfId="1437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3" xfId="488"/>
    <cellStyle name="Вывод 3 3 2" xfId="1154"/>
    <cellStyle name="Вывод 3 3 3" xfId="1478"/>
    <cellStyle name="Вывод 3 3 4" xfId="1524"/>
    <cellStyle name="Вывод 3 4" xfId="263"/>
    <cellStyle name="Вывод 3 4 2" xfId="931"/>
    <cellStyle name="Вывод 3 4 3" xfId="1410"/>
    <cellStyle name="Вывод 3 4 4" xfId="1534"/>
    <cellStyle name="Вывод 3 5" xfId="507"/>
    <cellStyle name="Вывод 3 5 2" xfId="1172"/>
    <cellStyle name="Вывод 3 5 3" xfId="1496"/>
    <cellStyle name="Вывод 3 5 4" xfId="1440"/>
    <cellStyle name="Вывод 3 6" xfId="719"/>
    <cellStyle name="Вывод 3 6 2" xfId="1373"/>
    <cellStyle name="Вывод 3 6 3" xfId="1554"/>
    <cellStyle name="Вывод 3 6 4" xfId="1587"/>
    <cellStyle name="Вывод 3 7" xfId="513"/>
    <cellStyle name="Вывод 3 7 2" xfId="1502"/>
    <cellStyle name="Вывод 3 7 3" xfId="1389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3" xfId="292"/>
    <cellStyle name="Вывод 4 3 2" xfId="959"/>
    <cellStyle name="Вывод 4 3 3" xfId="1427"/>
    <cellStyle name="Вывод 4 3 4" xfId="1452"/>
    <cellStyle name="Вывод 4 4" xfId="496"/>
    <cellStyle name="Вывод 4 4 2" xfId="1162"/>
    <cellStyle name="Вывод 4 4 3" xfId="1486"/>
    <cellStyle name="Вывод 4 4 4" xfId="1522"/>
    <cellStyle name="Вывод 4 5" xfId="726"/>
    <cellStyle name="Вывод 4 5 2" xfId="1380"/>
    <cellStyle name="Вывод 4 5 3" xfId="1561"/>
    <cellStyle name="Вывод 4 5 4" xfId="1594"/>
    <cellStyle name="Вывод 4 6" xfId="729"/>
    <cellStyle name="Вывод 4 6 2" xfId="1383"/>
    <cellStyle name="Вывод 4 6 3" xfId="1564"/>
    <cellStyle name="Вывод 4 6 4" xfId="1597"/>
    <cellStyle name="Вывод 4 7" xfId="732"/>
    <cellStyle name="Вывод 4 7 2" xfId="1567"/>
    <cellStyle name="Вывод 4 7 3" xfId="1600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7" xfId="713"/>
    <cellStyle name="Вычисление 2 2 7 2" xfId="1548"/>
    <cellStyle name="Вычисление 2 2 7 3" xfId="1581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8" xfId="520"/>
    <cellStyle name="Вычисление 2 8 2" xfId="1505"/>
    <cellStyle name="Вычисление 2 8 3" xfId="1517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7" xfId="698"/>
    <cellStyle name="Вычисление 3 7 2" xfId="1537"/>
    <cellStyle name="Вычисление 3 7 3" xfId="157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3" xfId="481"/>
    <cellStyle name="Итог 2 2 3 2" xfId="1147"/>
    <cellStyle name="Итог 2 2 3 3" xfId="1471"/>
    <cellStyle name="Итог 2 2 3 4" xfId="1396"/>
    <cellStyle name="Итог 2 2 4" xfId="494"/>
    <cellStyle name="Итог 2 2 4 2" xfId="1160"/>
    <cellStyle name="Итог 2 2 4 3" xfId="1484"/>
    <cellStyle name="Итог 2 2 4 4" xfId="1444"/>
    <cellStyle name="Итог 2 2 5" xfId="706"/>
    <cellStyle name="Итог 2 2 5 2" xfId="1362"/>
    <cellStyle name="Итог 2 2 5 3" xfId="1541"/>
    <cellStyle name="Итог 2 2 5 4" xfId="1574"/>
    <cellStyle name="Итог 2 2 6" xfId="715"/>
    <cellStyle name="Итог 2 2 6 2" xfId="1369"/>
    <cellStyle name="Итог 2 2 6 3" xfId="1550"/>
    <cellStyle name="Итог 2 2 6 4" xfId="1583"/>
    <cellStyle name="Итог 2 2 7" xfId="700"/>
    <cellStyle name="Итог 2 2 7 2" xfId="1539"/>
    <cellStyle name="Итог 2 2 7 3" xfId="157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4" xfId="490"/>
    <cellStyle name="Итог 2 4 2" xfId="1156"/>
    <cellStyle name="Итог 2 4 3" xfId="1480"/>
    <cellStyle name="Итог 2 4 4" xfId="1394"/>
    <cellStyle name="Итог 2 5" xfId="473"/>
    <cellStyle name="Итог 2 5 2" xfId="1139"/>
    <cellStyle name="Итог 2 5 3" xfId="1463"/>
    <cellStyle name="Итог 2 5 4" xfId="1526"/>
    <cellStyle name="Итог 2 6" xfId="511"/>
    <cellStyle name="Итог 2 6 2" xfId="1175"/>
    <cellStyle name="Итог 2 6 3" xfId="1500"/>
    <cellStyle name="Итог 2 6 4" xfId="1518"/>
    <cellStyle name="Итог 2 7" xfId="722"/>
    <cellStyle name="Итог 2 7 2" xfId="1376"/>
    <cellStyle name="Итог 2 7 3" xfId="1557"/>
    <cellStyle name="Итог 2 7 4" xfId="1590"/>
    <cellStyle name="Итог 2 8" xfId="516"/>
    <cellStyle name="Итог 2 8 2" xfId="1504"/>
    <cellStyle name="Итог 2 8 3" xfId="138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3" xfId="486"/>
    <cellStyle name="Итог 3 3 2" xfId="1152"/>
    <cellStyle name="Итог 3 3 3" xfId="1476"/>
    <cellStyle name="Итог 3 3 4" xfId="1446"/>
    <cellStyle name="Итог 3 4" xfId="477"/>
    <cellStyle name="Итог 3 4 2" xfId="1143"/>
    <cellStyle name="Итог 3 4 3" xfId="1467"/>
    <cellStyle name="Итог 3 4 4" xfId="1398"/>
    <cellStyle name="Итог 3 5" xfId="505"/>
    <cellStyle name="Итог 3 5 2" xfId="1170"/>
    <cellStyle name="Итог 3 5 3" xfId="1494"/>
    <cellStyle name="Итог 3 5 4" xfId="1391"/>
    <cellStyle name="Итог 3 6" xfId="711"/>
    <cellStyle name="Итог 3 6 2" xfId="1367"/>
    <cellStyle name="Итог 3 6 3" xfId="1546"/>
    <cellStyle name="Итог 3 6 4" xfId="1579"/>
    <cellStyle name="Итог 3 7" xfId="712"/>
    <cellStyle name="Итог 3 7 2" xfId="1547"/>
    <cellStyle name="Итог 3 7 3" xfId="1580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3" xfId="271"/>
    <cellStyle name="Итог 4 3 2" xfId="939"/>
    <cellStyle name="Итог 4 3 3" xfId="1418"/>
    <cellStyle name="Итог 4 3 4" xfId="1402"/>
    <cellStyle name="Итог 4 4" xfId="497"/>
    <cellStyle name="Итог 4 4 2" xfId="1163"/>
    <cellStyle name="Итог 4 4 3" xfId="1487"/>
    <cellStyle name="Итог 4 4 4" xfId="1443"/>
    <cellStyle name="Итог 4 5" xfId="727"/>
    <cellStyle name="Итог 4 5 2" xfId="1381"/>
    <cellStyle name="Итог 4 5 3" xfId="1562"/>
    <cellStyle name="Итог 4 5 4" xfId="1595"/>
    <cellStyle name="Итог 4 6" xfId="730"/>
    <cellStyle name="Итог 4 6 2" xfId="1384"/>
    <cellStyle name="Итог 4 6 3" xfId="1565"/>
    <cellStyle name="Итог 4 6 4" xfId="1598"/>
    <cellStyle name="Итог 4 7" xfId="733"/>
    <cellStyle name="Итог 4 7 2" xfId="1568"/>
    <cellStyle name="Итог 4 7 3" xfId="1601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3" xfId="701"/>
    <cellStyle name="Обычный 6 10 3 2" xfId="1357"/>
    <cellStyle name="Обычный 6 10 4" xfId="925"/>
    <cellStyle name="Обычный 6 11" xfId="274"/>
    <cellStyle name="Обычный 6 11 2" xfId="942"/>
    <cellStyle name="Обычный 6 12" xfId="514"/>
    <cellStyle name="Обычный 6 12 2" xfId="1177"/>
    <cellStyle name="Обычный 6 13" xfId="741"/>
    <cellStyle name="Обычный 6 2" xfId="54"/>
    <cellStyle name="Обычный 6 2 10" xfId="69"/>
    <cellStyle name="Обычный 6 2 10 2" xfId="290"/>
    <cellStyle name="Обычный 6 2 10 2 2" xfId="957"/>
    <cellStyle name="Обычный 6 2 10 3" xfId="527"/>
    <cellStyle name="Обычный 6 2 10 3 2" xfId="1187"/>
    <cellStyle name="Обычный 6 2 10 4" xfId="751"/>
    <cellStyle name="Обычный 6 2 11" xfId="259"/>
    <cellStyle name="Обычный 6 2 11 2" xfId="471"/>
    <cellStyle name="Обычный 6 2 11 2 2" xfId="1137"/>
    <cellStyle name="Обычный 6 2 11 3" xfId="704"/>
    <cellStyle name="Обычный 6 2 11 3 2" xfId="1360"/>
    <cellStyle name="Обычный 6 2 11 4" xfId="928"/>
    <cellStyle name="Обычный 6 2 12" xfId="278"/>
    <cellStyle name="Обычный 6 2 12 2" xfId="946"/>
    <cellStyle name="Обычный 6 2 13" xfId="519"/>
    <cellStyle name="Обычный 6 2 13 2" xfId="1181"/>
    <cellStyle name="Обычный 6 2 14" xfId="744"/>
    <cellStyle name="Обычный 6 2 2" xfId="1"/>
    <cellStyle name="Обычный 6 2 2 10" xfId="261"/>
    <cellStyle name="Обычный 6 2 2 10 2" xfId="929"/>
    <cellStyle name="Обычный 6 2 2 11" xfId="499"/>
    <cellStyle name="Обычный 6 2 2 11 2" xfId="1165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3" xfId="558"/>
    <cellStyle name="Обычный 6 2 2 2 2 2 2 3 2" xfId="1216"/>
    <cellStyle name="Обычный 6 2 2 2 2 2 2 4" xfId="782"/>
    <cellStyle name="Обычный 6 2 2 2 2 2 3" xfId="112"/>
    <cellStyle name="Обычный 6 2 2 2 2 2 3 2" xfId="325"/>
    <cellStyle name="Обычный 6 2 2 2 2 2 3 2 2" xfId="992"/>
    <cellStyle name="Обычный 6 2 2 2 2 2 3 3" xfId="559"/>
    <cellStyle name="Обычный 6 2 2 2 2 2 3 3 2" xfId="1217"/>
    <cellStyle name="Обычный 6 2 2 2 2 2 3 4" xfId="783"/>
    <cellStyle name="Обычный 6 2 2 2 2 2 4" xfId="323"/>
    <cellStyle name="Обычный 6 2 2 2 2 2 4 2" xfId="990"/>
    <cellStyle name="Обычный 6 2 2 2 2 2 5" xfId="557"/>
    <cellStyle name="Обычный 6 2 2 2 2 2 5 2" xfId="1215"/>
    <cellStyle name="Обычный 6 2 2 2 2 2 6" xfId="781"/>
    <cellStyle name="Обычный 6 2 2 2 2 3" xfId="113"/>
    <cellStyle name="Обычный 6 2 2 2 2 3 2" xfId="326"/>
    <cellStyle name="Обычный 6 2 2 2 2 3 2 2" xfId="993"/>
    <cellStyle name="Обычный 6 2 2 2 2 3 3" xfId="560"/>
    <cellStyle name="Обычный 6 2 2 2 2 3 3 2" xfId="1218"/>
    <cellStyle name="Обычный 6 2 2 2 2 3 4" xfId="784"/>
    <cellStyle name="Обычный 6 2 2 2 2 4" xfId="114"/>
    <cellStyle name="Обычный 6 2 2 2 2 4 2" xfId="327"/>
    <cellStyle name="Обычный 6 2 2 2 2 4 2 2" xfId="994"/>
    <cellStyle name="Обычный 6 2 2 2 2 4 3" xfId="561"/>
    <cellStyle name="Обычный 6 2 2 2 2 4 3 2" xfId="1219"/>
    <cellStyle name="Обычный 6 2 2 2 2 4 4" xfId="785"/>
    <cellStyle name="Обычный 6 2 2 2 2 5" xfId="319"/>
    <cellStyle name="Обычный 6 2 2 2 2 5 2" xfId="986"/>
    <cellStyle name="Обычный 6 2 2 2 2 6" xfId="553"/>
    <cellStyle name="Обычный 6 2 2 2 2 6 2" xfId="1211"/>
    <cellStyle name="Обычный 6 2 2 2 2 7" xfId="777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3" xfId="562"/>
    <cellStyle name="Обычный 6 2 2 2 3 2 3 2" xfId="1220"/>
    <cellStyle name="Обычный 6 2 2 2 3 2 4" xfId="786"/>
    <cellStyle name="Обычный 6 2 2 2 3 3" xfId="116"/>
    <cellStyle name="Обычный 6 2 2 2 3 3 2" xfId="329"/>
    <cellStyle name="Обычный 6 2 2 2 3 3 2 2" xfId="996"/>
    <cellStyle name="Обычный 6 2 2 2 3 3 3" xfId="563"/>
    <cellStyle name="Обычный 6 2 2 2 3 3 3 2" xfId="1221"/>
    <cellStyle name="Обычный 6 2 2 2 3 3 4" xfId="787"/>
    <cellStyle name="Обычный 6 2 2 2 3 4" xfId="321"/>
    <cellStyle name="Обычный 6 2 2 2 3 4 2" xfId="988"/>
    <cellStyle name="Обычный 6 2 2 2 3 5" xfId="555"/>
    <cellStyle name="Обычный 6 2 2 2 3 5 2" xfId="1213"/>
    <cellStyle name="Обычный 6 2 2 2 3 6" xfId="779"/>
    <cellStyle name="Обычный 6 2 2 2 4" xfId="117"/>
    <cellStyle name="Обычный 6 2 2 2 4 2" xfId="330"/>
    <cellStyle name="Обычный 6 2 2 2 4 2 2" xfId="997"/>
    <cellStyle name="Обычный 6 2 2 2 4 3" xfId="564"/>
    <cellStyle name="Обычный 6 2 2 2 4 3 2" xfId="1222"/>
    <cellStyle name="Обычный 6 2 2 2 4 4" xfId="788"/>
    <cellStyle name="Обычный 6 2 2 2 5" xfId="118"/>
    <cellStyle name="Обычный 6 2 2 2 5 2" xfId="331"/>
    <cellStyle name="Обычный 6 2 2 2 5 2 2" xfId="998"/>
    <cellStyle name="Обычный 6 2 2 2 5 3" xfId="565"/>
    <cellStyle name="Обычный 6 2 2 2 5 3 2" xfId="1223"/>
    <cellStyle name="Обычный 6 2 2 2 5 4" xfId="789"/>
    <cellStyle name="Обычный 6 2 2 2 6" xfId="302"/>
    <cellStyle name="Обычный 6 2 2 2 6 2" xfId="969"/>
    <cellStyle name="Обычный 6 2 2 2 7" xfId="536"/>
    <cellStyle name="Обычный 6 2 2 2 7 2" xfId="1194"/>
    <cellStyle name="Обычный 6 2 2 2 8" xfId="760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3" xfId="567"/>
    <cellStyle name="Обычный 6 2 2 3 2 2 3 2" xfId="1225"/>
    <cellStyle name="Обычный 6 2 2 3 2 2 4" xfId="791"/>
    <cellStyle name="Обычный 6 2 2 3 2 3" xfId="121"/>
    <cellStyle name="Обычный 6 2 2 3 2 3 2" xfId="334"/>
    <cellStyle name="Обычный 6 2 2 3 2 3 2 2" xfId="1001"/>
    <cellStyle name="Обычный 6 2 2 3 2 3 3" xfId="568"/>
    <cellStyle name="Обычный 6 2 2 3 2 3 3 2" xfId="1226"/>
    <cellStyle name="Обычный 6 2 2 3 2 3 4" xfId="792"/>
    <cellStyle name="Обычный 6 2 2 3 2 4" xfId="332"/>
    <cellStyle name="Обычный 6 2 2 3 2 4 2" xfId="999"/>
    <cellStyle name="Обычный 6 2 2 3 2 5" xfId="566"/>
    <cellStyle name="Обычный 6 2 2 3 2 5 2" xfId="1224"/>
    <cellStyle name="Обычный 6 2 2 3 2 6" xfId="790"/>
    <cellStyle name="Обычный 6 2 2 3 3" xfId="122"/>
    <cellStyle name="Обычный 6 2 2 3 3 2" xfId="335"/>
    <cellStyle name="Обычный 6 2 2 3 3 2 2" xfId="1002"/>
    <cellStyle name="Обычный 6 2 2 3 3 3" xfId="569"/>
    <cellStyle name="Обычный 6 2 2 3 3 3 2" xfId="1227"/>
    <cellStyle name="Обычный 6 2 2 3 3 4" xfId="793"/>
    <cellStyle name="Обычный 6 2 2 3 4" xfId="123"/>
    <cellStyle name="Обычный 6 2 2 3 4 2" xfId="336"/>
    <cellStyle name="Обычный 6 2 2 3 4 2 2" xfId="1003"/>
    <cellStyle name="Обычный 6 2 2 3 4 3" xfId="570"/>
    <cellStyle name="Обычный 6 2 2 3 4 3 2" xfId="1228"/>
    <cellStyle name="Обычный 6 2 2 3 4 4" xfId="794"/>
    <cellStyle name="Обычный 6 2 2 3 5" xfId="314"/>
    <cellStyle name="Обычный 6 2 2 3 5 2" xfId="981"/>
    <cellStyle name="Обычный 6 2 2 3 6" xfId="548"/>
    <cellStyle name="Обычный 6 2 2 3 6 2" xfId="1206"/>
    <cellStyle name="Обычный 6 2 2 3 7" xfId="772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3" xfId="572"/>
    <cellStyle name="Обычный 6 2 2 4 2 2 3 2" xfId="1230"/>
    <cellStyle name="Обычный 6 2 2 4 2 2 4" xfId="796"/>
    <cellStyle name="Обычный 6 2 2 4 2 3" xfId="126"/>
    <cellStyle name="Обычный 6 2 2 4 2 3 2" xfId="339"/>
    <cellStyle name="Обычный 6 2 2 4 2 3 2 2" xfId="1006"/>
    <cellStyle name="Обычный 6 2 2 4 2 3 3" xfId="573"/>
    <cellStyle name="Обычный 6 2 2 4 2 3 3 2" xfId="1231"/>
    <cellStyle name="Обычный 6 2 2 4 2 3 4" xfId="797"/>
    <cellStyle name="Обычный 6 2 2 4 2 4" xfId="337"/>
    <cellStyle name="Обычный 6 2 2 4 2 4 2" xfId="1004"/>
    <cellStyle name="Обычный 6 2 2 4 2 5" xfId="571"/>
    <cellStyle name="Обычный 6 2 2 4 2 5 2" xfId="1229"/>
    <cellStyle name="Обычный 6 2 2 4 2 6" xfId="795"/>
    <cellStyle name="Обычный 6 2 2 4 3" xfId="127"/>
    <cellStyle name="Обычный 6 2 2 4 3 2" xfId="340"/>
    <cellStyle name="Обычный 6 2 2 4 3 2 2" xfId="1007"/>
    <cellStyle name="Обычный 6 2 2 4 3 3" xfId="574"/>
    <cellStyle name="Обычный 6 2 2 4 3 3 2" xfId="1232"/>
    <cellStyle name="Обычный 6 2 2 4 3 4" xfId="798"/>
    <cellStyle name="Обычный 6 2 2 4 4" xfId="128"/>
    <cellStyle name="Обычный 6 2 2 4 4 2" xfId="341"/>
    <cellStyle name="Обычный 6 2 2 4 4 2 2" xfId="1008"/>
    <cellStyle name="Обычный 6 2 2 4 4 3" xfId="575"/>
    <cellStyle name="Обычный 6 2 2 4 4 3 2" xfId="1233"/>
    <cellStyle name="Обычный 6 2 2 4 4 4" xfId="799"/>
    <cellStyle name="Обычный 6 2 2 4 5" xfId="307"/>
    <cellStyle name="Обычный 6 2 2 4 5 2" xfId="974"/>
    <cellStyle name="Обычный 6 2 2 4 6" xfId="541"/>
    <cellStyle name="Обычный 6 2 2 4 6 2" xfId="1199"/>
    <cellStyle name="Обычный 6 2 2 4 7" xfId="765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3" xfId="577"/>
    <cellStyle name="Обычный 6 2 2 5 2 3 2" xfId="1235"/>
    <cellStyle name="Обычный 6 2 2 5 2 4" xfId="801"/>
    <cellStyle name="Обычный 6 2 2 5 3" xfId="131"/>
    <cellStyle name="Обычный 6 2 2 5 3 2" xfId="344"/>
    <cellStyle name="Обычный 6 2 2 5 3 2 2" xfId="1011"/>
    <cellStyle name="Обычный 6 2 2 5 3 3" xfId="578"/>
    <cellStyle name="Обычный 6 2 2 5 3 3 2" xfId="1236"/>
    <cellStyle name="Обычный 6 2 2 5 3 4" xfId="802"/>
    <cellStyle name="Обычный 6 2 2 5 4" xfId="342"/>
    <cellStyle name="Обычный 6 2 2 5 4 2" xfId="1009"/>
    <cellStyle name="Обычный 6 2 2 5 5" xfId="576"/>
    <cellStyle name="Обычный 6 2 2 5 5 2" xfId="1234"/>
    <cellStyle name="Обычный 6 2 2 5 6" xfId="800"/>
    <cellStyle name="Обычный 6 2 2 6" xfId="132"/>
    <cellStyle name="Обычный 6 2 2 6 2" xfId="345"/>
    <cellStyle name="Обычный 6 2 2 6 2 2" xfId="1012"/>
    <cellStyle name="Обычный 6 2 2 6 3" xfId="579"/>
    <cellStyle name="Обычный 6 2 2 6 3 2" xfId="1237"/>
    <cellStyle name="Обычный 6 2 2 6 4" xfId="803"/>
    <cellStyle name="Обычный 6 2 2 7" xfId="133"/>
    <cellStyle name="Обычный 6 2 2 7 2" xfId="346"/>
    <cellStyle name="Обычный 6 2 2 7 2 2" xfId="1013"/>
    <cellStyle name="Обычный 6 2 2 7 3" xfId="580"/>
    <cellStyle name="Обычный 6 2 2 7 3 2" xfId="1238"/>
    <cellStyle name="Обычный 6 2 2 7 4" xfId="804"/>
    <cellStyle name="Обычный 6 2 2 8" xfId="134"/>
    <cellStyle name="Обычный 6 2 2 8 2" xfId="347"/>
    <cellStyle name="Обычный 6 2 2 8 2 2" xfId="1014"/>
    <cellStyle name="Обычный 6 2 2 8 3" xfId="581"/>
    <cellStyle name="Обычный 6 2 2 8 3 2" xfId="1239"/>
    <cellStyle name="Обычный 6 2 2 8 4" xfId="805"/>
    <cellStyle name="Обычный 6 2 2 9" xfId="70"/>
    <cellStyle name="Обычный 6 2 2 9 2" xfId="291"/>
    <cellStyle name="Обычный 6 2 2 9 2 2" xfId="958"/>
    <cellStyle name="Обычный 6 2 2 9 3" xfId="528"/>
    <cellStyle name="Обычный 6 2 2 9 3 2" xfId="1188"/>
    <cellStyle name="Обычный 6 2 2 9 4" xfId="752"/>
    <cellStyle name="Обычный 6 2 3" xfId="57"/>
    <cellStyle name="Обычный 6 2 3 10" xfId="279"/>
    <cellStyle name="Обычный 6 2 3 10 2" xfId="947"/>
    <cellStyle name="Обычный 6 2 3 11" xfId="521"/>
    <cellStyle name="Обычный 6 2 3 11 2" xfId="1182"/>
    <cellStyle name="Обычный 6 2 3 12" xfId="745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3" xfId="583"/>
    <cellStyle name="Обычный 6 2 3 2 2 2 2 3 2" xfId="1241"/>
    <cellStyle name="Обычный 6 2 3 2 2 2 2 4" xfId="807"/>
    <cellStyle name="Обычный 6 2 3 2 2 2 3" xfId="137"/>
    <cellStyle name="Обычный 6 2 3 2 2 2 3 2" xfId="350"/>
    <cellStyle name="Обычный 6 2 3 2 2 2 3 2 2" xfId="1017"/>
    <cellStyle name="Обычный 6 2 3 2 2 2 3 3" xfId="584"/>
    <cellStyle name="Обычный 6 2 3 2 2 2 3 3 2" xfId="1242"/>
    <cellStyle name="Обычный 6 2 3 2 2 2 3 4" xfId="808"/>
    <cellStyle name="Обычный 6 2 3 2 2 2 4" xfId="348"/>
    <cellStyle name="Обычный 6 2 3 2 2 2 4 2" xfId="1015"/>
    <cellStyle name="Обычный 6 2 3 2 2 2 5" xfId="582"/>
    <cellStyle name="Обычный 6 2 3 2 2 2 5 2" xfId="1240"/>
    <cellStyle name="Обычный 6 2 3 2 2 2 6" xfId="806"/>
    <cellStyle name="Обычный 6 2 3 2 2 3" xfId="138"/>
    <cellStyle name="Обычный 6 2 3 2 2 3 2" xfId="351"/>
    <cellStyle name="Обычный 6 2 3 2 2 3 2 2" xfId="1018"/>
    <cellStyle name="Обычный 6 2 3 2 2 3 3" xfId="585"/>
    <cellStyle name="Обычный 6 2 3 2 2 3 3 2" xfId="1243"/>
    <cellStyle name="Обычный 6 2 3 2 2 3 4" xfId="809"/>
    <cellStyle name="Обычный 6 2 3 2 2 4" xfId="139"/>
    <cellStyle name="Обычный 6 2 3 2 2 4 2" xfId="352"/>
    <cellStyle name="Обычный 6 2 3 2 2 4 2 2" xfId="1019"/>
    <cellStyle name="Обычный 6 2 3 2 2 4 3" xfId="586"/>
    <cellStyle name="Обычный 6 2 3 2 2 4 3 2" xfId="1244"/>
    <cellStyle name="Обычный 6 2 3 2 2 4 4" xfId="810"/>
    <cellStyle name="Обычный 6 2 3 2 2 5" xfId="318"/>
    <cellStyle name="Обычный 6 2 3 2 2 5 2" xfId="985"/>
    <cellStyle name="Обычный 6 2 3 2 2 6" xfId="552"/>
    <cellStyle name="Обычный 6 2 3 2 2 6 2" xfId="1210"/>
    <cellStyle name="Обычный 6 2 3 2 2 7" xfId="776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3" xfId="587"/>
    <cellStyle name="Обычный 6 2 3 2 3 2 3 2" xfId="1245"/>
    <cellStyle name="Обычный 6 2 3 2 3 2 4" xfId="811"/>
    <cellStyle name="Обычный 6 2 3 2 3 3" xfId="141"/>
    <cellStyle name="Обычный 6 2 3 2 3 3 2" xfId="354"/>
    <cellStyle name="Обычный 6 2 3 2 3 3 2 2" xfId="1021"/>
    <cellStyle name="Обычный 6 2 3 2 3 3 3" xfId="588"/>
    <cellStyle name="Обычный 6 2 3 2 3 3 3 2" xfId="1246"/>
    <cellStyle name="Обычный 6 2 3 2 3 3 4" xfId="812"/>
    <cellStyle name="Обычный 6 2 3 2 3 4" xfId="320"/>
    <cellStyle name="Обычный 6 2 3 2 3 4 2" xfId="987"/>
    <cellStyle name="Обычный 6 2 3 2 3 5" xfId="554"/>
    <cellStyle name="Обычный 6 2 3 2 3 5 2" xfId="1212"/>
    <cellStyle name="Обычный 6 2 3 2 3 6" xfId="778"/>
    <cellStyle name="Обычный 6 2 3 2 4" xfId="142"/>
    <cellStyle name="Обычный 6 2 3 2 4 2" xfId="355"/>
    <cellStyle name="Обычный 6 2 3 2 4 2 2" xfId="1022"/>
    <cellStyle name="Обычный 6 2 3 2 4 3" xfId="589"/>
    <cellStyle name="Обычный 6 2 3 2 4 3 2" xfId="1247"/>
    <cellStyle name="Обычный 6 2 3 2 4 4" xfId="813"/>
    <cellStyle name="Обычный 6 2 3 2 5" xfId="143"/>
    <cellStyle name="Обычный 6 2 3 2 5 2" xfId="356"/>
    <cellStyle name="Обычный 6 2 3 2 5 2 2" xfId="1023"/>
    <cellStyle name="Обычный 6 2 3 2 5 3" xfId="590"/>
    <cellStyle name="Обычный 6 2 3 2 5 3 2" xfId="1248"/>
    <cellStyle name="Обычный 6 2 3 2 5 4" xfId="814"/>
    <cellStyle name="Обычный 6 2 3 2 6" xfId="301"/>
    <cellStyle name="Обычный 6 2 3 2 6 2" xfId="968"/>
    <cellStyle name="Обычный 6 2 3 2 7" xfId="535"/>
    <cellStyle name="Обычный 6 2 3 2 7 2" xfId="1193"/>
    <cellStyle name="Обычный 6 2 3 2 8" xfId="759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3" xfId="592"/>
    <cellStyle name="Обычный 6 2 3 3 2 2 3 2" xfId="1250"/>
    <cellStyle name="Обычный 6 2 3 3 2 2 4" xfId="816"/>
    <cellStyle name="Обычный 6 2 3 3 2 3" xfId="146"/>
    <cellStyle name="Обычный 6 2 3 3 2 3 2" xfId="359"/>
    <cellStyle name="Обычный 6 2 3 3 2 3 2 2" xfId="1026"/>
    <cellStyle name="Обычный 6 2 3 3 2 3 3" xfId="593"/>
    <cellStyle name="Обычный 6 2 3 3 2 3 3 2" xfId="1251"/>
    <cellStyle name="Обычный 6 2 3 3 2 3 4" xfId="817"/>
    <cellStyle name="Обычный 6 2 3 3 2 4" xfId="357"/>
    <cellStyle name="Обычный 6 2 3 3 2 4 2" xfId="1024"/>
    <cellStyle name="Обычный 6 2 3 3 2 5" xfId="591"/>
    <cellStyle name="Обычный 6 2 3 3 2 5 2" xfId="1249"/>
    <cellStyle name="Обычный 6 2 3 3 2 6" xfId="815"/>
    <cellStyle name="Обычный 6 2 3 3 3" xfId="147"/>
    <cellStyle name="Обычный 6 2 3 3 3 2" xfId="360"/>
    <cellStyle name="Обычный 6 2 3 3 3 2 2" xfId="1027"/>
    <cellStyle name="Обычный 6 2 3 3 3 3" xfId="594"/>
    <cellStyle name="Обычный 6 2 3 3 3 3 2" xfId="1252"/>
    <cellStyle name="Обычный 6 2 3 3 3 4" xfId="818"/>
    <cellStyle name="Обычный 6 2 3 3 4" xfId="148"/>
    <cellStyle name="Обычный 6 2 3 3 4 2" xfId="361"/>
    <cellStyle name="Обычный 6 2 3 3 4 2 2" xfId="1028"/>
    <cellStyle name="Обычный 6 2 3 3 4 3" xfId="595"/>
    <cellStyle name="Обычный 6 2 3 3 4 3 2" xfId="1253"/>
    <cellStyle name="Обычный 6 2 3 3 4 4" xfId="819"/>
    <cellStyle name="Обычный 6 2 3 3 5" xfId="316"/>
    <cellStyle name="Обычный 6 2 3 3 5 2" xfId="983"/>
    <cellStyle name="Обычный 6 2 3 3 6" xfId="550"/>
    <cellStyle name="Обычный 6 2 3 3 6 2" xfId="1208"/>
    <cellStyle name="Обычный 6 2 3 3 7" xfId="774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3" xfId="597"/>
    <cellStyle name="Обычный 6 2 3 4 2 2 3 2" xfId="1255"/>
    <cellStyle name="Обычный 6 2 3 4 2 2 4" xfId="821"/>
    <cellStyle name="Обычный 6 2 3 4 2 3" xfId="151"/>
    <cellStyle name="Обычный 6 2 3 4 2 3 2" xfId="364"/>
    <cellStyle name="Обычный 6 2 3 4 2 3 2 2" xfId="1031"/>
    <cellStyle name="Обычный 6 2 3 4 2 3 3" xfId="598"/>
    <cellStyle name="Обычный 6 2 3 4 2 3 3 2" xfId="1256"/>
    <cellStyle name="Обычный 6 2 3 4 2 3 4" xfId="822"/>
    <cellStyle name="Обычный 6 2 3 4 2 4" xfId="362"/>
    <cellStyle name="Обычный 6 2 3 4 2 4 2" xfId="1029"/>
    <cellStyle name="Обычный 6 2 3 4 2 5" xfId="596"/>
    <cellStyle name="Обычный 6 2 3 4 2 5 2" xfId="1254"/>
    <cellStyle name="Обычный 6 2 3 4 2 6" xfId="820"/>
    <cellStyle name="Обычный 6 2 3 4 3" xfId="152"/>
    <cellStyle name="Обычный 6 2 3 4 3 2" xfId="365"/>
    <cellStyle name="Обычный 6 2 3 4 3 2 2" xfId="1032"/>
    <cellStyle name="Обычный 6 2 3 4 3 3" xfId="599"/>
    <cellStyle name="Обычный 6 2 3 4 3 3 2" xfId="1257"/>
    <cellStyle name="Обычный 6 2 3 4 3 4" xfId="823"/>
    <cellStyle name="Обычный 6 2 3 4 4" xfId="153"/>
    <cellStyle name="Обычный 6 2 3 4 4 2" xfId="366"/>
    <cellStyle name="Обычный 6 2 3 4 4 2 2" xfId="1033"/>
    <cellStyle name="Обычный 6 2 3 4 4 3" xfId="600"/>
    <cellStyle name="Обычный 6 2 3 4 4 3 2" xfId="1258"/>
    <cellStyle name="Обычный 6 2 3 4 4 4" xfId="824"/>
    <cellStyle name="Обычный 6 2 3 4 5" xfId="309"/>
    <cellStyle name="Обычный 6 2 3 4 5 2" xfId="976"/>
    <cellStyle name="Обычный 6 2 3 4 6" xfId="543"/>
    <cellStyle name="Обычный 6 2 3 4 6 2" xfId="1201"/>
    <cellStyle name="Обычный 6 2 3 4 7" xfId="767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3" xfId="602"/>
    <cellStyle name="Обычный 6 2 3 5 2 3 2" xfId="1260"/>
    <cellStyle name="Обычный 6 2 3 5 2 4" xfId="826"/>
    <cellStyle name="Обычный 6 2 3 5 3" xfId="156"/>
    <cellStyle name="Обычный 6 2 3 5 3 2" xfId="369"/>
    <cellStyle name="Обычный 6 2 3 5 3 2 2" xfId="1036"/>
    <cellStyle name="Обычный 6 2 3 5 3 3" xfId="603"/>
    <cellStyle name="Обычный 6 2 3 5 3 3 2" xfId="1261"/>
    <cellStyle name="Обычный 6 2 3 5 3 4" xfId="827"/>
    <cellStyle name="Обычный 6 2 3 5 4" xfId="367"/>
    <cellStyle name="Обычный 6 2 3 5 4 2" xfId="1034"/>
    <cellStyle name="Обычный 6 2 3 5 5" xfId="601"/>
    <cellStyle name="Обычный 6 2 3 5 5 2" xfId="1259"/>
    <cellStyle name="Обычный 6 2 3 5 6" xfId="825"/>
    <cellStyle name="Обычный 6 2 3 6" xfId="157"/>
    <cellStyle name="Обычный 6 2 3 6 2" xfId="370"/>
    <cellStyle name="Обычный 6 2 3 6 2 2" xfId="1037"/>
    <cellStyle name="Обычный 6 2 3 6 3" xfId="604"/>
    <cellStyle name="Обычный 6 2 3 6 3 2" xfId="1262"/>
    <cellStyle name="Обычный 6 2 3 6 4" xfId="828"/>
    <cellStyle name="Обычный 6 2 3 7" xfId="158"/>
    <cellStyle name="Обычный 6 2 3 7 2" xfId="371"/>
    <cellStyle name="Обычный 6 2 3 7 2 2" xfId="1038"/>
    <cellStyle name="Обычный 6 2 3 7 3" xfId="605"/>
    <cellStyle name="Обычный 6 2 3 7 3 2" xfId="1263"/>
    <cellStyle name="Обычный 6 2 3 7 4" xfId="829"/>
    <cellStyle name="Обычный 6 2 3 8" xfId="159"/>
    <cellStyle name="Обычный 6 2 3 8 2" xfId="372"/>
    <cellStyle name="Обычный 6 2 3 8 2 2" xfId="1039"/>
    <cellStyle name="Обычный 6 2 3 8 3" xfId="606"/>
    <cellStyle name="Обычный 6 2 3 8 3 2" xfId="1264"/>
    <cellStyle name="Обычный 6 2 3 8 4" xfId="830"/>
    <cellStyle name="Обычный 6 2 3 9" xfId="81"/>
    <cellStyle name="Обычный 6 2 3 9 2" xfId="299"/>
    <cellStyle name="Обычный 6 2 3 9 2 2" xfId="966"/>
    <cellStyle name="Обычный 6 2 3 9 3" xfId="532"/>
    <cellStyle name="Обычный 6 2 3 9 3 2" xfId="1191"/>
    <cellStyle name="Обычный 6 2 3 9 4" xfId="75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3" xfId="608"/>
    <cellStyle name="Обычный 6 2 4 2 2 3 2" xfId="1266"/>
    <cellStyle name="Обычный 6 2 4 2 2 4" xfId="832"/>
    <cellStyle name="Обычный 6 2 4 2 3" xfId="162"/>
    <cellStyle name="Обычный 6 2 4 2 3 2" xfId="375"/>
    <cellStyle name="Обычный 6 2 4 2 3 2 2" xfId="1042"/>
    <cellStyle name="Обычный 6 2 4 2 3 3" xfId="609"/>
    <cellStyle name="Обычный 6 2 4 2 3 3 2" xfId="1267"/>
    <cellStyle name="Обычный 6 2 4 2 3 4" xfId="833"/>
    <cellStyle name="Обычный 6 2 4 2 4" xfId="373"/>
    <cellStyle name="Обычный 6 2 4 2 4 2" xfId="1040"/>
    <cellStyle name="Обычный 6 2 4 2 5" xfId="607"/>
    <cellStyle name="Обычный 6 2 4 2 5 2" xfId="1265"/>
    <cellStyle name="Обычный 6 2 4 2 6" xfId="831"/>
    <cellStyle name="Обычный 6 2 4 3" xfId="163"/>
    <cellStyle name="Обычный 6 2 4 3 2" xfId="376"/>
    <cellStyle name="Обычный 6 2 4 3 2 2" xfId="1043"/>
    <cellStyle name="Обычный 6 2 4 3 3" xfId="610"/>
    <cellStyle name="Обычный 6 2 4 3 3 2" xfId="1268"/>
    <cellStyle name="Обычный 6 2 4 3 4" xfId="834"/>
    <cellStyle name="Обычный 6 2 4 4" xfId="164"/>
    <cellStyle name="Обычный 6 2 4 4 2" xfId="377"/>
    <cellStyle name="Обычный 6 2 4 4 2 2" xfId="1044"/>
    <cellStyle name="Обычный 6 2 4 4 3" xfId="611"/>
    <cellStyle name="Обычный 6 2 4 4 3 2" xfId="1269"/>
    <cellStyle name="Обычный 6 2 4 4 4" xfId="835"/>
    <cellStyle name="Обычный 6 2 4 5" xfId="100"/>
    <cellStyle name="Обычный 6 2 4 5 2" xfId="313"/>
    <cellStyle name="Обычный 6 2 4 5 2 2" xfId="980"/>
    <cellStyle name="Обычный 6 2 4 5 3" xfId="547"/>
    <cellStyle name="Обычный 6 2 4 5 3 2" xfId="1205"/>
    <cellStyle name="Обычный 6 2 4 5 4" xfId="771"/>
    <cellStyle name="Обычный 6 2 4 6" xfId="280"/>
    <cellStyle name="Обычный 6 2 4 6 2" xfId="948"/>
    <cellStyle name="Обычный 6 2 4 7" xfId="522"/>
    <cellStyle name="Обычный 6 2 4 7 2" xfId="1183"/>
    <cellStyle name="Обычный 6 2 4 8" xfId="746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3" xfId="613"/>
    <cellStyle name="Обычный 6 2 5 2 2 3 2" xfId="1271"/>
    <cellStyle name="Обычный 6 2 5 2 2 4" xfId="837"/>
    <cellStyle name="Обычный 6 2 5 2 3" xfId="167"/>
    <cellStyle name="Обычный 6 2 5 2 3 2" xfId="380"/>
    <cellStyle name="Обычный 6 2 5 2 3 2 2" xfId="1047"/>
    <cellStyle name="Обычный 6 2 5 2 3 3" xfId="614"/>
    <cellStyle name="Обычный 6 2 5 2 3 3 2" xfId="1272"/>
    <cellStyle name="Обычный 6 2 5 2 3 4" xfId="838"/>
    <cellStyle name="Обычный 6 2 5 2 4" xfId="378"/>
    <cellStyle name="Обычный 6 2 5 2 4 2" xfId="1045"/>
    <cellStyle name="Обычный 6 2 5 2 5" xfId="612"/>
    <cellStyle name="Обычный 6 2 5 2 5 2" xfId="1270"/>
    <cellStyle name="Обычный 6 2 5 2 6" xfId="836"/>
    <cellStyle name="Обычный 6 2 5 3" xfId="168"/>
    <cellStyle name="Обычный 6 2 5 3 2" xfId="381"/>
    <cellStyle name="Обычный 6 2 5 3 2 2" xfId="1048"/>
    <cellStyle name="Обычный 6 2 5 3 3" xfId="615"/>
    <cellStyle name="Обычный 6 2 5 3 3 2" xfId="1273"/>
    <cellStyle name="Обычный 6 2 5 3 4" xfId="839"/>
    <cellStyle name="Обычный 6 2 5 4" xfId="169"/>
    <cellStyle name="Обычный 6 2 5 4 2" xfId="382"/>
    <cellStyle name="Обычный 6 2 5 4 2 2" xfId="1049"/>
    <cellStyle name="Обычный 6 2 5 4 3" xfId="616"/>
    <cellStyle name="Обычный 6 2 5 4 3 2" xfId="1274"/>
    <cellStyle name="Обычный 6 2 5 4 4" xfId="840"/>
    <cellStyle name="Обычный 6 2 5 5" xfId="306"/>
    <cellStyle name="Обычный 6 2 5 5 2" xfId="973"/>
    <cellStyle name="Обычный 6 2 5 6" xfId="540"/>
    <cellStyle name="Обычный 6 2 5 6 2" xfId="1198"/>
    <cellStyle name="Обычный 6 2 5 7" xfId="764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3" xfId="618"/>
    <cellStyle name="Обычный 6 2 6 2 3 2" xfId="1276"/>
    <cellStyle name="Обычный 6 2 6 2 4" xfId="842"/>
    <cellStyle name="Обычный 6 2 6 3" xfId="172"/>
    <cellStyle name="Обычный 6 2 6 3 2" xfId="385"/>
    <cellStyle name="Обычный 6 2 6 3 2 2" xfId="1052"/>
    <cellStyle name="Обычный 6 2 6 3 3" xfId="619"/>
    <cellStyle name="Обычный 6 2 6 3 3 2" xfId="1277"/>
    <cellStyle name="Обычный 6 2 6 3 4" xfId="843"/>
    <cellStyle name="Обычный 6 2 6 4" xfId="383"/>
    <cellStyle name="Обычный 6 2 6 4 2" xfId="1050"/>
    <cellStyle name="Обычный 6 2 6 5" xfId="617"/>
    <cellStyle name="Обычный 6 2 6 5 2" xfId="1275"/>
    <cellStyle name="Обычный 6 2 6 6" xfId="841"/>
    <cellStyle name="Обычный 6 2 7" xfId="173"/>
    <cellStyle name="Обычный 6 2 7 2" xfId="386"/>
    <cellStyle name="Обычный 6 2 7 2 2" xfId="1053"/>
    <cellStyle name="Обычный 6 2 7 3" xfId="620"/>
    <cellStyle name="Обычный 6 2 7 3 2" xfId="1278"/>
    <cellStyle name="Обычный 6 2 7 4" xfId="844"/>
    <cellStyle name="Обычный 6 2 8" xfId="174"/>
    <cellStyle name="Обычный 6 2 8 2" xfId="387"/>
    <cellStyle name="Обычный 6 2 8 2 2" xfId="1054"/>
    <cellStyle name="Обычный 6 2 8 3" xfId="621"/>
    <cellStyle name="Обычный 6 2 8 3 2" xfId="1279"/>
    <cellStyle name="Обычный 6 2 8 4" xfId="845"/>
    <cellStyle name="Обычный 6 2 9" xfId="175"/>
    <cellStyle name="Обычный 6 2 9 2" xfId="388"/>
    <cellStyle name="Обычный 6 2 9 2 2" xfId="1055"/>
    <cellStyle name="Обычный 6 2 9 3" xfId="622"/>
    <cellStyle name="Обычный 6 2 9 3 2" xfId="1280"/>
    <cellStyle name="Обычный 6 2 9 4" xfId="846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3" xfId="624"/>
    <cellStyle name="Обычный 6 3 2 2 3 2" xfId="1282"/>
    <cellStyle name="Обычный 6 3 2 2 4" xfId="848"/>
    <cellStyle name="Обычный 6 3 2 3" xfId="178"/>
    <cellStyle name="Обычный 6 3 2 3 2" xfId="391"/>
    <cellStyle name="Обычный 6 3 2 3 2 2" xfId="1058"/>
    <cellStyle name="Обычный 6 3 2 3 3" xfId="625"/>
    <cellStyle name="Обычный 6 3 2 3 3 2" xfId="1283"/>
    <cellStyle name="Обычный 6 3 2 3 4" xfId="849"/>
    <cellStyle name="Обычный 6 3 2 4" xfId="389"/>
    <cellStyle name="Обычный 6 3 2 4 2" xfId="1056"/>
    <cellStyle name="Обычный 6 3 2 5" xfId="623"/>
    <cellStyle name="Обычный 6 3 2 5 2" xfId="1281"/>
    <cellStyle name="Обычный 6 3 2 6" xfId="847"/>
    <cellStyle name="Обычный 6 3 3" xfId="179"/>
    <cellStyle name="Обычный 6 3 3 2" xfId="392"/>
    <cellStyle name="Обычный 6 3 3 2 2" xfId="1059"/>
    <cellStyle name="Обычный 6 3 3 3" xfId="626"/>
    <cellStyle name="Обычный 6 3 3 3 2" xfId="1284"/>
    <cellStyle name="Обычный 6 3 3 4" xfId="850"/>
    <cellStyle name="Обычный 6 3 4" xfId="180"/>
    <cellStyle name="Обычный 6 3 4 2" xfId="393"/>
    <cellStyle name="Обычный 6 3 4 2 2" xfId="1060"/>
    <cellStyle name="Обычный 6 3 4 3" xfId="627"/>
    <cellStyle name="Обычный 6 3 4 3 2" xfId="1285"/>
    <cellStyle name="Обычный 6 3 4 4" xfId="851"/>
    <cellStyle name="Обычный 6 3 5" xfId="310"/>
    <cellStyle name="Обычный 6 3 5 2" xfId="977"/>
    <cellStyle name="Обычный 6 3 6" xfId="544"/>
    <cellStyle name="Обычный 6 3 6 2" xfId="1202"/>
    <cellStyle name="Обычный 6 3 7" xfId="768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3" xfId="629"/>
    <cellStyle name="Обычный 6 4 2 2 3 2" xfId="1287"/>
    <cellStyle name="Обычный 6 4 2 2 4" xfId="853"/>
    <cellStyle name="Обычный 6 4 2 3" xfId="183"/>
    <cellStyle name="Обычный 6 4 2 3 2" xfId="396"/>
    <cellStyle name="Обычный 6 4 2 3 2 2" xfId="1063"/>
    <cellStyle name="Обычный 6 4 2 3 3" xfId="630"/>
    <cellStyle name="Обычный 6 4 2 3 3 2" xfId="1288"/>
    <cellStyle name="Обычный 6 4 2 3 4" xfId="854"/>
    <cellStyle name="Обычный 6 4 2 4" xfId="394"/>
    <cellStyle name="Обычный 6 4 2 4 2" xfId="1061"/>
    <cellStyle name="Обычный 6 4 2 5" xfId="628"/>
    <cellStyle name="Обычный 6 4 2 5 2" xfId="1286"/>
    <cellStyle name="Обычный 6 4 2 6" xfId="852"/>
    <cellStyle name="Обычный 6 4 3" xfId="184"/>
    <cellStyle name="Обычный 6 4 3 2" xfId="397"/>
    <cellStyle name="Обычный 6 4 3 2 2" xfId="1064"/>
    <cellStyle name="Обычный 6 4 3 3" xfId="631"/>
    <cellStyle name="Обычный 6 4 3 3 2" xfId="1289"/>
    <cellStyle name="Обычный 6 4 3 4" xfId="855"/>
    <cellStyle name="Обычный 6 4 4" xfId="185"/>
    <cellStyle name="Обычный 6 4 4 2" xfId="398"/>
    <cellStyle name="Обычный 6 4 4 2 2" xfId="1065"/>
    <cellStyle name="Обычный 6 4 4 3" xfId="632"/>
    <cellStyle name="Обычный 6 4 4 3 2" xfId="1290"/>
    <cellStyle name="Обычный 6 4 4 4" xfId="856"/>
    <cellStyle name="Обычный 6 4 5" xfId="303"/>
    <cellStyle name="Обычный 6 4 5 2" xfId="970"/>
    <cellStyle name="Обычный 6 4 6" xfId="537"/>
    <cellStyle name="Обычный 6 4 6 2" xfId="1195"/>
    <cellStyle name="Обычный 6 4 7" xfId="761"/>
    <cellStyle name="Обычный 6 5" xfId="186"/>
    <cellStyle name="Обычный 6 5 2" xfId="187"/>
    <cellStyle name="Обычный 6 5 2 2" xfId="400"/>
    <cellStyle name="Обычный 6 5 2 2 2" xfId="1067"/>
    <cellStyle name="Обычный 6 5 2 3" xfId="634"/>
    <cellStyle name="Обычный 6 5 2 3 2" xfId="1292"/>
    <cellStyle name="Обычный 6 5 2 4" xfId="858"/>
    <cellStyle name="Обычный 6 5 3" xfId="188"/>
    <cellStyle name="Обычный 6 5 3 2" xfId="401"/>
    <cellStyle name="Обычный 6 5 3 2 2" xfId="1068"/>
    <cellStyle name="Обычный 6 5 3 3" xfId="635"/>
    <cellStyle name="Обычный 6 5 3 3 2" xfId="1293"/>
    <cellStyle name="Обычный 6 5 3 4" xfId="859"/>
    <cellStyle name="Обычный 6 5 4" xfId="399"/>
    <cellStyle name="Обычный 6 5 4 2" xfId="1066"/>
    <cellStyle name="Обычный 6 5 5" xfId="633"/>
    <cellStyle name="Обычный 6 5 5 2" xfId="1291"/>
    <cellStyle name="Обычный 6 5 6" xfId="857"/>
    <cellStyle name="Обычный 6 6" xfId="189"/>
    <cellStyle name="Обычный 6 6 2" xfId="402"/>
    <cellStyle name="Обычный 6 6 2 2" xfId="1069"/>
    <cellStyle name="Обычный 6 6 3" xfId="636"/>
    <cellStyle name="Обычный 6 6 3 2" xfId="1294"/>
    <cellStyle name="Обычный 6 6 4" xfId="860"/>
    <cellStyle name="Обычный 6 7" xfId="190"/>
    <cellStyle name="Обычный 6 7 2" xfId="403"/>
    <cellStyle name="Обычный 6 7 2 2" xfId="1070"/>
    <cellStyle name="Обычный 6 7 3" xfId="637"/>
    <cellStyle name="Обычный 6 7 3 2" xfId="1295"/>
    <cellStyle name="Обычный 6 7 4" xfId="861"/>
    <cellStyle name="Обычный 6 8" xfId="191"/>
    <cellStyle name="Обычный 6 8 2" xfId="404"/>
    <cellStyle name="Обычный 6 8 2 2" xfId="1071"/>
    <cellStyle name="Обычный 6 8 3" xfId="638"/>
    <cellStyle name="Обычный 6 8 3 2" xfId="1296"/>
    <cellStyle name="Обычный 6 8 4" xfId="862"/>
    <cellStyle name="Обычный 6 9" xfId="66"/>
    <cellStyle name="Обычный 6 9 2" xfId="287"/>
    <cellStyle name="Обычный 6 9 2 2" xfId="954"/>
    <cellStyle name="Обычный 6 9 3" xfId="524"/>
    <cellStyle name="Обычный 6 9 3 2" xfId="1184"/>
    <cellStyle name="Обычный 6 9 4" xfId="748"/>
    <cellStyle name="Обычный 7" xfId="55"/>
    <cellStyle name="Обычный 7 2" xfId="74"/>
    <cellStyle name="Обычный 7 2 10" xfId="753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3" xfId="640"/>
    <cellStyle name="Обычный 7 2 2 2 2 3 2" xfId="1298"/>
    <cellStyle name="Обычный 7 2 2 2 2 4" xfId="864"/>
    <cellStyle name="Обычный 7 2 2 2 3" xfId="194"/>
    <cellStyle name="Обычный 7 2 2 2 3 2" xfId="407"/>
    <cellStyle name="Обычный 7 2 2 2 3 2 2" xfId="1074"/>
    <cellStyle name="Обычный 7 2 2 2 3 3" xfId="641"/>
    <cellStyle name="Обычный 7 2 2 2 3 3 2" xfId="1299"/>
    <cellStyle name="Обычный 7 2 2 2 3 4" xfId="865"/>
    <cellStyle name="Обычный 7 2 2 2 4" xfId="405"/>
    <cellStyle name="Обычный 7 2 2 2 4 2" xfId="1072"/>
    <cellStyle name="Обычный 7 2 2 2 5" xfId="639"/>
    <cellStyle name="Обычный 7 2 2 2 5 2" xfId="1297"/>
    <cellStyle name="Обычный 7 2 2 2 6" xfId="863"/>
    <cellStyle name="Обычный 7 2 2 3" xfId="195"/>
    <cellStyle name="Обычный 7 2 2 3 2" xfId="408"/>
    <cellStyle name="Обычный 7 2 2 3 2 2" xfId="1075"/>
    <cellStyle name="Обычный 7 2 2 3 3" xfId="642"/>
    <cellStyle name="Обычный 7 2 2 3 3 2" xfId="1300"/>
    <cellStyle name="Обычный 7 2 2 3 4" xfId="866"/>
    <cellStyle name="Обычный 7 2 2 4" xfId="196"/>
    <cellStyle name="Обычный 7 2 2 4 2" xfId="409"/>
    <cellStyle name="Обычный 7 2 2 4 2 2" xfId="1076"/>
    <cellStyle name="Обычный 7 2 2 4 3" xfId="643"/>
    <cellStyle name="Обычный 7 2 2 4 3 2" xfId="1301"/>
    <cellStyle name="Обычный 7 2 2 4 4" xfId="867"/>
    <cellStyle name="Обычный 7 2 2 5" xfId="315"/>
    <cellStyle name="Обычный 7 2 2 5 2" xfId="982"/>
    <cellStyle name="Обычный 7 2 2 6" xfId="549"/>
    <cellStyle name="Обычный 7 2 2 6 2" xfId="1207"/>
    <cellStyle name="Обычный 7 2 2 7" xfId="773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3" xfId="645"/>
    <cellStyle name="Обычный 7 2 3 2 2 3 2" xfId="1303"/>
    <cellStyle name="Обычный 7 2 3 2 2 4" xfId="869"/>
    <cellStyle name="Обычный 7 2 3 2 3" xfId="199"/>
    <cellStyle name="Обычный 7 2 3 2 3 2" xfId="412"/>
    <cellStyle name="Обычный 7 2 3 2 3 2 2" xfId="1079"/>
    <cellStyle name="Обычный 7 2 3 2 3 3" xfId="646"/>
    <cellStyle name="Обычный 7 2 3 2 3 3 2" xfId="1304"/>
    <cellStyle name="Обычный 7 2 3 2 3 4" xfId="870"/>
    <cellStyle name="Обычный 7 2 3 2 4" xfId="410"/>
    <cellStyle name="Обычный 7 2 3 2 4 2" xfId="1077"/>
    <cellStyle name="Обычный 7 2 3 2 5" xfId="644"/>
    <cellStyle name="Обычный 7 2 3 2 5 2" xfId="1302"/>
    <cellStyle name="Обычный 7 2 3 2 6" xfId="868"/>
    <cellStyle name="Обычный 7 2 3 3" xfId="200"/>
    <cellStyle name="Обычный 7 2 3 3 2" xfId="413"/>
    <cellStyle name="Обычный 7 2 3 3 2 2" xfId="1080"/>
    <cellStyle name="Обычный 7 2 3 3 3" xfId="647"/>
    <cellStyle name="Обычный 7 2 3 3 3 2" xfId="1305"/>
    <cellStyle name="Обычный 7 2 3 3 4" xfId="871"/>
    <cellStyle name="Обычный 7 2 3 4" xfId="201"/>
    <cellStyle name="Обычный 7 2 3 4 2" xfId="414"/>
    <cellStyle name="Обычный 7 2 3 4 2 2" xfId="1081"/>
    <cellStyle name="Обычный 7 2 3 4 3" xfId="648"/>
    <cellStyle name="Обычный 7 2 3 4 3 2" xfId="1306"/>
    <cellStyle name="Обычный 7 2 3 4 4" xfId="872"/>
    <cellStyle name="Обычный 7 2 3 5" xfId="308"/>
    <cellStyle name="Обычный 7 2 3 5 2" xfId="975"/>
    <cellStyle name="Обычный 7 2 3 6" xfId="542"/>
    <cellStyle name="Обычный 7 2 3 6 2" xfId="1200"/>
    <cellStyle name="Обычный 7 2 3 7" xfId="766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3" xfId="650"/>
    <cellStyle name="Обычный 7 2 4 2 3 2" xfId="1308"/>
    <cellStyle name="Обычный 7 2 4 2 4" xfId="874"/>
    <cellStyle name="Обычный 7 2 4 3" xfId="204"/>
    <cellStyle name="Обычный 7 2 4 3 2" xfId="417"/>
    <cellStyle name="Обычный 7 2 4 3 2 2" xfId="1084"/>
    <cellStyle name="Обычный 7 2 4 3 3" xfId="651"/>
    <cellStyle name="Обычный 7 2 4 3 3 2" xfId="1309"/>
    <cellStyle name="Обычный 7 2 4 3 4" xfId="875"/>
    <cellStyle name="Обычный 7 2 4 4" xfId="415"/>
    <cellStyle name="Обычный 7 2 4 4 2" xfId="1082"/>
    <cellStyle name="Обычный 7 2 4 5" xfId="649"/>
    <cellStyle name="Обычный 7 2 4 5 2" xfId="1307"/>
    <cellStyle name="Обычный 7 2 4 6" xfId="873"/>
    <cellStyle name="Обычный 7 2 5" xfId="205"/>
    <cellStyle name="Обычный 7 2 5 2" xfId="418"/>
    <cellStyle name="Обычный 7 2 5 2 2" xfId="1085"/>
    <cellStyle name="Обычный 7 2 5 3" xfId="652"/>
    <cellStyle name="Обычный 7 2 5 3 2" xfId="1310"/>
    <cellStyle name="Обычный 7 2 5 4" xfId="876"/>
    <cellStyle name="Обычный 7 2 6" xfId="206"/>
    <cellStyle name="Обычный 7 2 6 2" xfId="419"/>
    <cellStyle name="Обычный 7 2 6 2 2" xfId="1086"/>
    <cellStyle name="Обычный 7 2 6 3" xfId="653"/>
    <cellStyle name="Обычный 7 2 6 3 2" xfId="1311"/>
    <cellStyle name="Обычный 7 2 6 4" xfId="877"/>
    <cellStyle name="Обычный 7 2 7" xfId="207"/>
    <cellStyle name="Обычный 7 2 7 2" xfId="420"/>
    <cellStyle name="Обычный 7 2 7 2 2" xfId="1087"/>
    <cellStyle name="Обычный 7 2 7 3" xfId="654"/>
    <cellStyle name="Обычный 7 2 7 3 2" xfId="1312"/>
    <cellStyle name="Обычный 7 2 7 4" xfId="878"/>
    <cellStyle name="Обычный 7 2 8" xfId="293"/>
    <cellStyle name="Обычный 7 2 8 2" xfId="960"/>
    <cellStyle name="Обычный 7 2 9" xfId="530"/>
    <cellStyle name="Обычный 7 2 9 2" xfId="119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3" xfId="656"/>
    <cellStyle name="Обычный 9 2 2 2 3 2" xfId="1314"/>
    <cellStyle name="Обычный 9 2 2 2 4" xfId="880"/>
    <cellStyle name="Обычный 9 2 2 3" xfId="210"/>
    <cellStyle name="Обычный 9 2 2 3 2" xfId="423"/>
    <cellStyle name="Обычный 9 2 2 3 2 2" xfId="1090"/>
    <cellStyle name="Обычный 9 2 2 3 3" xfId="657"/>
    <cellStyle name="Обычный 9 2 2 3 3 2" xfId="1315"/>
    <cellStyle name="Обычный 9 2 2 3 4" xfId="881"/>
    <cellStyle name="Обычный 9 2 2 4" xfId="211"/>
    <cellStyle name="Обычный 9 2 2 4 2" xfId="424"/>
    <cellStyle name="Обычный 9 2 2 4 2 2" xfId="1091"/>
    <cellStyle name="Обычный 9 2 2 4 3" xfId="658"/>
    <cellStyle name="Обычный 9 2 2 4 3 2" xfId="1316"/>
    <cellStyle name="Обычный 9 2 2 4 4" xfId="882"/>
    <cellStyle name="Обычный 9 2 2 5" xfId="421"/>
    <cellStyle name="Обычный 9 2 2 5 2" xfId="1088"/>
    <cellStyle name="Обычный 9 2 2 6" xfId="655"/>
    <cellStyle name="Обычный 9 2 2 6 2" xfId="1313"/>
    <cellStyle name="Обычный 9 2 2 7" xfId="879"/>
    <cellStyle name="Обычный 9 2 3" xfId="212"/>
    <cellStyle name="Обычный 9 2 3 2" xfId="425"/>
    <cellStyle name="Обычный 9 2 3 2 2" xfId="1092"/>
    <cellStyle name="Обычный 9 2 3 3" xfId="659"/>
    <cellStyle name="Обычный 9 2 3 3 2" xfId="1317"/>
    <cellStyle name="Обычный 9 2 3 4" xfId="883"/>
    <cellStyle name="Обычный 9 2 4" xfId="213"/>
    <cellStyle name="Обычный 9 2 4 2" xfId="426"/>
    <cellStyle name="Обычный 9 2 4 2 2" xfId="1093"/>
    <cellStyle name="Обычный 9 2 4 3" xfId="660"/>
    <cellStyle name="Обычный 9 2 4 3 2" xfId="1318"/>
    <cellStyle name="Обычный 9 2 4 4" xfId="884"/>
    <cellStyle name="Обычный 9 2 5" xfId="317"/>
    <cellStyle name="Обычный 9 2 5 2" xfId="984"/>
    <cellStyle name="Обычный 9 2 6" xfId="551"/>
    <cellStyle name="Обычный 9 2 6 2" xfId="1209"/>
    <cellStyle name="Обычный 9 2 7" xfId="775"/>
    <cellStyle name="Обычный 9 3" xfId="109"/>
    <cellStyle name="Обычный 9 3 2" xfId="214"/>
    <cellStyle name="Обычный 9 3 2 2" xfId="427"/>
    <cellStyle name="Обычный 9 3 2 2 2" xfId="1094"/>
    <cellStyle name="Обычный 9 3 2 3" xfId="661"/>
    <cellStyle name="Обычный 9 3 2 3 2" xfId="1319"/>
    <cellStyle name="Обычный 9 3 2 4" xfId="885"/>
    <cellStyle name="Обычный 9 3 3" xfId="215"/>
    <cellStyle name="Обычный 9 3 3 2" xfId="428"/>
    <cellStyle name="Обычный 9 3 3 2 2" xfId="1095"/>
    <cellStyle name="Обычный 9 3 3 3" xfId="662"/>
    <cellStyle name="Обычный 9 3 3 3 2" xfId="1320"/>
    <cellStyle name="Обычный 9 3 3 4" xfId="886"/>
    <cellStyle name="Обычный 9 3 4" xfId="216"/>
    <cellStyle name="Обычный 9 3 4 2" xfId="429"/>
    <cellStyle name="Обычный 9 3 4 2 2" xfId="1096"/>
    <cellStyle name="Обычный 9 3 4 3" xfId="663"/>
    <cellStyle name="Обычный 9 3 4 3 2" xfId="1321"/>
    <cellStyle name="Обычный 9 3 4 4" xfId="887"/>
    <cellStyle name="Обычный 9 3 5" xfId="322"/>
    <cellStyle name="Обычный 9 3 5 2" xfId="989"/>
    <cellStyle name="Обычный 9 3 6" xfId="556"/>
    <cellStyle name="Обычный 9 3 6 2" xfId="1214"/>
    <cellStyle name="Обычный 9 3 7" xfId="780"/>
    <cellStyle name="Обычный 9 4" xfId="217"/>
    <cellStyle name="Обычный 9 4 2" xfId="430"/>
    <cellStyle name="Обычный 9 4 2 2" xfId="1097"/>
    <cellStyle name="Обычный 9 4 3" xfId="664"/>
    <cellStyle name="Обычный 9 4 3 2" xfId="1322"/>
    <cellStyle name="Обычный 9 4 4" xfId="888"/>
    <cellStyle name="Обычный 9 5" xfId="218"/>
    <cellStyle name="Обычный 9 5 2" xfId="431"/>
    <cellStyle name="Обычный 9 5 2 2" xfId="1098"/>
    <cellStyle name="Обычный 9 5 3" xfId="665"/>
    <cellStyle name="Обычный 9 5 3 2" xfId="1323"/>
    <cellStyle name="Обычный 9 5 4" xfId="889"/>
    <cellStyle name="Обычный 9 6" xfId="300"/>
    <cellStyle name="Обычный 9 6 2" xfId="967"/>
    <cellStyle name="Обычный 9 7" xfId="533"/>
    <cellStyle name="Обычный 9 7 2" xfId="1192"/>
    <cellStyle name="Обычный 9 8" xfId="75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7" xfId="503"/>
    <cellStyle name="Примечание 2 2 7 2" xfId="1492"/>
    <cellStyle name="Примечание 2 2 7 3" xfId="1520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8" xfId="534"/>
    <cellStyle name="Примечание 2 8 2" xfId="1509"/>
    <cellStyle name="Примечание 2 8 3" xfId="1387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7" xfId="509"/>
    <cellStyle name="Примечание 3 7 2" xfId="1498"/>
    <cellStyle name="Примечание 3 7 3" xfId="1514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7" xfId="734"/>
    <cellStyle name="Примечание 4 7 2" xfId="1569"/>
    <cellStyle name="Примечание 4 7 3" xfId="1602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1" xfId="517"/>
    <cellStyle name="Финансовый 2 11 2" xfId="1179"/>
    <cellStyle name="Финансовый 2 12" xfId="742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4" xfId="667"/>
    <cellStyle name="Финансовый 2 2 2 2 4 2" xfId="1325"/>
    <cellStyle name="Финансовый 2 2 2 2 5" xfId="891"/>
    <cellStyle name="Финансовый 2 2 2 3" xfId="221"/>
    <cellStyle name="Финансовый 2 2 2 3 2" xfId="434"/>
    <cellStyle name="Финансовый 2 2 2 3 2 2" xfId="1101"/>
    <cellStyle name="Финансовый 2 2 2 3 3" xfId="668"/>
    <cellStyle name="Финансовый 2 2 2 3 3 2" xfId="1326"/>
    <cellStyle name="Финансовый 2 2 2 3 4" xfId="892"/>
    <cellStyle name="Финансовый 2 2 2 4" xfId="432"/>
    <cellStyle name="Финансовый 2 2 2 4 2" xfId="1099"/>
    <cellStyle name="Финансовый 2 2 2 5" xfId="666"/>
    <cellStyle name="Финансовый 2 2 2 5 2" xfId="1324"/>
    <cellStyle name="Финансовый 2 2 2 6" xfId="890"/>
    <cellStyle name="Финансовый 2 2 3" xfId="222"/>
    <cellStyle name="Финансовый 2 2 3 2" xfId="435"/>
    <cellStyle name="Финансовый 2 2 3 2 2" xfId="1102"/>
    <cellStyle name="Финансовый 2 2 3 3" xfId="669"/>
    <cellStyle name="Финансовый 2 2 3 3 2" xfId="1327"/>
    <cellStyle name="Финансовый 2 2 3 4" xfId="893"/>
    <cellStyle name="Финансовый 2 2 4" xfId="223"/>
    <cellStyle name="Финансовый 2 2 4 2" xfId="436"/>
    <cellStyle name="Финансовый 2 2 4 2 2" xfId="1103"/>
    <cellStyle name="Финансовый 2 2 4 3" xfId="670"/>
    <cellStyle name="Финансовый 2 2 4 3 2" xfId="1328"/>
    <cellStyle name="Финансовый 2 2 4 4" xfId="894"/>
    <cellStyle name="Финансовый 2 2 5" xfId="311"/>
    <cellStyle name="Финансовый 2 2 5 2" xfId="978"/>
    <cellStyle name="Финансовый 2 2 6" xfId="545"/>
    <cellStyle name="Финансовый 2 2 6 2" xfId="1203"/>
    <cellStyle name="Финансовый 2 2 7" xfId="769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3" xfId="672"/>
    <cellStyle name="Финансовый 2 3 2 2 3 2" xfId="1330"/>
    <cellStyle name="Финансовый 2 3 2 2 4" xfId="896"/>
    <cellStyle name="Финансовый 2 3 2 3" xfId="226"/>
    <cellStyle name="Финансовый 2 3 2 3 2" xfId="439"/>
    <cellStyle name="Финансовый 2 3 2 3 2 2" xfId="1106"/>
    <cellStyle name="Финансовый 2 3 2 3 3" xfId="673"/>
    <cellStyle name="Финансовый 2 3 2 3 3 2" xfId="1331"/>
    <cellStyle name="Финансовый 2 3 2 3 4" xfId="897"/>
    <cellStyle name="Финансовый 2 3 2 4" xfId="437"/>
    <cellStyle name="Финансовый 2 3 2 4 2" xfId="1104"/>
    <cellStyle name="Финансовый 2 3 2 5" xfId="671"/>
    <cellStyle name="Финансовый 2 3 2 5 2" xfId="1329"/>
    <cellStyle name="Финансовый 2 3 2 6" xfId="895"/>
    <cellStyle name="Финансовый 2 3 3" xfId="227"/>
    <cellStyle name="Финансовый 2 3 3 2" xfId="440"/>
    <cellStyle name="Финансовый 2 3 3 2 2" xfId="1107"/>
    <cellStyle name="Финансовый 2 3 3 3" xfId="674"/>
    <cellStyle name="Финансовый 2 3 3 3 2" xfId="1332"/>
    <cellStyle name="Финансовый 2 3 3 4" xfId="898"/>
    <cellStyle name="Финансовый 2 3 4" xfId="228"/>
    <cellStyle name="Финансовый 2 3 4 2" xfId="441"/>
    <cellStyle name="Финансовый 2 3 4 2 2" xfId="1108"/>
    <cellStyle name="Финансовый 2 3 4 3" xfId="675"/>
    <cellStyle name="Финансовый 2 3 4 3 2" xfId="1333"/>
    <cellStyle name="Финансовый 2 3 4 4" xfId="899"/>
    <cellStyle name="Финансовый 2 3 5" xfId="304"/>
    <cellStyle name="Финансовый 2 3 5 2" xfId="971"/>
    <cellStyle name="Финансовый 2 3 6" xfId="538"/>
    <cellStyle name="Финансовый 2 3 6 2" xfId="1196"/>
    <cellStyle name="Финансовый 2 3 7" xfId="762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3" xfId="677"/>
    <cellStyle name="Финансовый 2 4 2 3 2" xfId="1335"/>
    <cellStyle name="Финансовый 2 4 2 4" xfId="901"/>
    <cellStyle name="Финансовый 2 4 3" xfId="231"/>
    <cellStyle name="Финансовый 2 4 3 2" xfId="444"/>
    <cellStyle name="Финансовый 2 4 3 2 2" xfId="1111"/>
    <cellStyle name="Финансовый 2 4 3 3" xfId="678"/>
    <cellStyle name="Финансовый 2 4 3 3 2" xfId="1336"/>
    <cellStyle name="Финансовый 2 4 3 4" xfId="902"/>
    <cellStyle name="Финансовый 2 4 4" xfId="442"/>
    <cellStyle name="Финансовый 2 4 4 2" xfId="1109"/>
    <cellStyle name="Финансовый 2 4 5" xfId="676"/>
    <cellStyle name="Финансовый 2 4 5 2" xfId="1334"/>
    <cellStyle name="Финансовый 2 4 6" xfId="900"/>
    <cellStyle name="Финансовый 2 5" xfId="232"/>
    <cellStyle name="Финансовый 2 5 2" xfId="445"/>
    <cellStyle name="Финансовый 2 5 2 2" xfId="1112"/>
    <cellStyle name="Финансовый 2 5 3" xfId="679"/>
    <cellStyle name="Финансовый 2 5 3 2" xfId="1337"/>
    <cellStyle name="Финансовый 2 5 4" xfId="903"/>
    <cellStyle name="Финансовый 2 6" xfId="233"/>
    <cellStyle name="Финансовый 2 6 2" xfId="446"/>
    <cellStyle name="Финансовый 2 6 2 2" xfId="1113"/>
    <cellStyle name="Финансовый 2 6 3" xfId="680"/>
    <cellStyle name="Финансовый 2 6 3 2" xfId="1338"/>
    <cellStyle name="Финансовый 2 6 4" xfId="904"/>
    <cellStyle name="Финансовый 2 7" xfId="234"/>
    <cellStyle name="Финансовый 2 7 2" xfId="447"/>
    <cellStyle name="Финансовый 2 7 2 2" xfId="1114"/>
    <cellStyle name="Финансовый 2 7 3" xfId="681"/>
    <cellStyle name="Финансовый 2 7 3 2" xfId="1339"/>
    <cellStyle name="Финансовый 2 7 4" xfId="905"/>
    <cellStyle name="Финансовый 2 8" xfId="67"/>
    <cellStyle name="Финансовый 2 8 2" xfId="288"/>
    <cellStyle name="Финансовый 2 8 2 2" xfId="955"/>
    <cellStyle name="Финансовый 2 8 3" xfId="525"/>
    <cellStyle name="Финансовый 2 8 3 2" xfId="1185"/>
    <cellStyle name="Финансовый 2 8 4" xfId="749"/>
    <cellStyle name="Финансовый 2 9" xfId="257"/>
    <cellStyle name="Финансовый 2 9 2" xfId="469"/>
    <cellStyle name="Финансовый 2 9 2 2" xfId="1135"/>
    <cellStyle name="Финансовый 2 9 3" xfId="702"/>
    <cellStyle name="Финансовый 2 9 3 2" xfId="1358"/>
    <cellStyle name="Финансовый 2 9 4" xfId="926"/>
    <cellStyle name="Финансовый 3" xfId="53"/>
    <cellStyle name="Финансовый 3 10" xfId="277"/>
    <cellStyle name="Финансовый 3 10 2" xfId="945"/>
    <cellStyle name="Финансовый 3 11" xfId="518"/>
    <cellStyle name="Финансовый 3 11 2" xfId="1180"/>
    <cellStyle name="Финансовый 3 12" xfId="743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3" xfId="683"/>
    <cellStyle name="Финансовый 3 2 2 2 3 2" xfId="1341"/>
    <cellStyle name="Финансовый 3 2 2 2 4" xfId="907"/>
    <cellStyle name="Финансовый 3 2 2 3" xfId="237"/>
    <cellStyle name="Финансовый 3 2 2 3 2" xfId="450"/>
    <cellStyle name="Финансовый 3 2 2 3 2 2" xfId="1117"/>
    <cellStyle name="Финансовый 3 2 2 3 3" xfId="684"/>
    <cellStyle name="Финансовый 3 2 2 3 3 2" xfId="1342"/>
    <cellStyle name="Финансовый 3 2 2 3 4" xfId="908"/>
    <cellStyle name="Финансовый 3 2 2 4" xfId="448"/>
    <cellStyle name="Финансовый 3 2 2 4 2" xfId="1115"/>
    <cellStyle name="Финансовый 3 2 2 5" xfId="682"/>
    <cellStyle name="Финансовый 3 2 2 5 2" xfId="1340"/>
    <cellStyle name="Финансовый 3 2 2 6" xfId="906"/>
    <cellStyle name="Финансовый 3 2 3" xfId="238"/>
    <cellStyle name="Финансовый 3 2 3 2" xfId="451"/>
    <cellStyle name="Финансовый 3 2 3 2 2" xfId="1118"/>
    <cellStyle name="Финансовый 3 2 3 3" xfId="685"/>
    <cellStyle name="Финансовый 3 2 3 3 2" xfId="1343"/>
    <cellStyle name="Финансовый 3 2 3 4" xfId="909"/>
    <cellStyle name="Финансовый 3 2 4" xfId="239"/>
    <cellStyle name="Финансовый 3 2 4 2" xfId="452"/>
    <cellStyle name="Финансовый 3 2 4 2 2" xfId="1119"/>
    <cellStyle name="Финансовый 3 2 4 3" xfId="686"/>
    <cellStyle name="Финансовый 3 2 4 3 2" xfId="1344"/>
    <cellStyle name="Финансовый 3 2 4 4" xfId="910"/>
    <cellStyle name="Финансовый 3 2 5" xfId="312"/>
    <cellStyle name="Финансовый 3 2 5 2" xfId="979"/>
    <cellStyle name="Финансовый 3 2 6" xfId="546"/>
    <cellStyle name="Финансовый 3 2 6 2" xfId="1204"/>
    <cellStyle name="Финансовый 3 2 7" xfId="770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3" xfId="688"/>
    <cellStyle name="Финансовый 3 3 2 2 3 2" xfId="1346"/>
    <cellStyle name="Финансовый 3 3 2 2 4" xfId="912"/>
    <cellStyle name="Финансовый 3 3 2 3" xfId="242"/>
    <cellStyle name="Финансовый 3 3 2 3 2" xfId="455"/>
    <cellStyle name="Финансовый 3 3 2 3 2 2" xfId="1122"/>
    <cellStyle name="Финансовый 3 3 2 3 3" xfId="689"/>
    <cellStyle name="Финансовый 3 3 2 3 3 2" xfId="1347"/>
    <cellStyle name="Финансовый 3 3 2 3 4" xfId="913"/>
    <cellStyle name="Финансовый 3 3 2 4" xfId="453"/>
    <cellStyle name="Финансовый 3 3 2 4 2" xfId="1120"/>
    <cellStyle name="Финансовый 3 3 2 5" xfId="687"/>
    <cellStyle name="Финансовый 3 3 2 5 2" xfId="1345"/>
    <cellStyle name="Финансовый 3 3 2 6" xfId="911"/>
    <cellStyle name="Финансовый 3 3 3" xfId="243"/>
    <cellStyle name="Финансовый 3 3 3 2" xfId="456"/>
    <cellStyle name="Финансовый 3 3 3 2 2" xfId="1123"/>
    <cellStyle name="Финансовый 3 3 3 3" xfId="690"/>
    <cellStyle name="Финансовый 3 3 3 3 2" xfId="1348"/>
    <cellStyle name="Финансовый 3 3 3 4" xfId="914"/>
    <cellStyle name="Финансовый 3 3 4" xfId="244"/>
    <cellStyle name="Финансовый 3 3 4 2" xfId="457"/>
    <cellStyle name="Финансовый 3 3 4 2 2" xfId="1124"/>
    <cellStyle name="Финансовый 3 3 4 3" xfId="691"/>
    <cellStyle name="Финансовый 3 3 4 3 2" xfId="1349"/>
    <cellStyle name="Финансовый 3 3 4 4" xfId="915"/>
    <cellStyle name="Финансовый 3 3 5" xfId="305"/>
    <cellStyle name="Финансовый 3 3 5 2" xfId="972"/>
    <cellStyle name="Финансовый 3 3 6" xfId="539"/>
    <cellStyle name="Финансовый 3 3 6 2" xfId="1197"/>
    <cellStyle name="Финансовый 3 3 7" xfId="763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3" xfId="693"/>
    <cellStyle name="Финансовый 3 4 2 3 2" xfId="1351"/>
    <cellStyle name="Финансовый 3 4 2 4" xfId="917"/>
    <cellStyle name="Финансовый 3 4 3" xfId="247"/>
    <cellStyle name="Финансовый 3 4 3 2" xfId="460"/>
    <cellStyle name="Финансовый 3 4 3 2 2" xfId="1127"/>
    <cellStyle name="Финансовый 3 4 3 3" xfId="694"/>
    <cellStyle name="Финансовый 3 4 3 3 2" xfId="1352"/>
    <cellStyle name="Финансовый 3 4 3 4" xfId="918"/>
    <cellStyle name="Финансовый 3 4 4" xfId="458"/>
    <cellStyle name="Финансовый 3 4 4 2" xfId="1125"/>
    <cellStyle name="Финансовый 3 4 5" xfId="692"/>
    <cellStyle name="Финансовый 3 4 5 2" xfId="1350"/>
    <cellStyle name="Финансовый 3 4 6" xfId="916"/>
    <cellStyle name="Финансовый 3 5" xfId="248"/>
    <cellStyle name="Финансовый 3 5 2" xfId="461"/>
    <cellStyle name="Финансовый 3 5 2 2" xfId="1128"/>
    <cellStyle name="Финансовый 3 5 3" xfId="695"/>
    <cellStyle name="Финансовый 3 5 3 2" xfId="1353"/>
    <cellStyle name="Финансовый 3 5 4" xfId="919"/>
    <cellStyle name="Финансовый 3 6" xfId="249"/>
    <cellStyle name="Финансовый 3 6 2" xfId="462"/>
    <cellStyle name="Финансовый 3 6 2 2" xfId="1129"/>
    <cellStyle name="Финансовый 3 6 3" xfId="696"/>
    <cellStyle name="Финансовый 3 6 3 2" xfId="1354"/>
    <cellStyle name="Финансовый 3 6 4" xfId="920"/>
    <cellStyle name="Финансовый 3 7" xfId="250"/>
    <cellStyle name="Финансовый 3 7 2" xfId="463"/>
    <cellStyle name="Финансовый 3 7 2 2" xfId="1130"/>
    <cellStyle name="Финансовый 3 7 3" xfId="697"/>
    <cellStyle name="Финансовый 3 7 3 2" xfId="1355"/>
    <cellStyle name="Финансовый 3 7 4" xfId="921"/>
    <cellStyle name="Финансовый 3 8" xfId="68"/>
    <cellStyle name="Финансовый 3 8 2" xfId="289"/>
    <cellStyle name="Финансовый 3 8 2 2" xfId="956"/>
    <cellStyle name="Финансовый 3 8 3" xfId="526"/>
    <cellStyle name="Финансовый 3 8 3 2" xfId="1186"/>
    <cellStyle name="Финансовый 3 8 4" xfId="750"/>
    <cellStyle name="Финансовый 3 9" xfId="258"/>
    <cellStyle name="Финансовый 3 9 2" xfId="470"/>
    <cellStyle name="Финансовый 3 9 2 2" xfId="1136"/>
    <cellStyle name="Финансовый 3 9 3" xfId="703"/>
    <cellStyle name="Финансовый 3 9 3 2" xfId="1359"/>
    <cellStyle name="Финансовый 3 9 4" xfId="927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E7" zoomScale="55" zoomScaleNormal="70" zoomScaleSheetLayoutView="55" workbookViewId="0">
      <selection activeCell="X20" sqref="X20"/>
    </sheetView>
  </sheetViews>
  <sheetFormatPr defaultColWidth="9.140625" defaultRowHeight="15.75" x14ac:dyDescent="0.25"/>
  <cols>
    <col min="1" max="1" width="9.140625" style="113"/>
    <col min="2" max="2" width="13.28515625" style="117" customWidth="1"/>
    <col min="3" max="3" width="82.85546875" style="117" customWidth="1"/>
    <col min="4" max="4" width="26.7109375" style="117" customWidth="1"/>
    <col min="5" max="5" width="46" style="115" customWidth="1"/>
    <col min="6" max="6" width="29.42578125" style="115" customWidth="1"/>
    <col min="7" max="7" width="22.85546875" style="115" customWidth="1"/>
    <col min="8" max="8" width="25.7109375" style="115" customWidth="1"/>
    <col min="9" max="9" width="25.42578125" style="115" customWidth="1"/>
    <col min="10" max="10" width="16.42578125" style="114" customWidth="1"/>
    <col min="11" max="11" width="27.7109375" style="115" customWidth="1"/>
    <col min="12" max="13" width="31.28515625" style="114" customWidth="1"/>
    <col min="14" max="14" width="31.85546875" style="114" customWidth="1"/>
    <col min="15" max="15" width="15.42578125" style="114" customWidth="1"/>
    <col min="16" max="16" width="14.42578125" style="114" customWidth="1"/>
    <col min="17" max="17" width="13.7109375" style="116" customWidth="1"/>
    <col min="18" max="18" width="14.85546875" style="116" customWidth="1"/>
    <col min="19" max="19" width="22.42578125" style="116" customWidth="1"/>
    <col min="20" max="20" width="30.140625" style="116" customWidth="1"/>
    <col min="21" max="21" width="36.85546875" style="116" customWidth="1"/>
    <col min="22" max="22" width="27.7109375" style="113" customWidth="1"/>
    <col min="23" max="23" width="6" style="113" customWidth="1"/>
    <col min="24" max="16384" width="9.140625" style="113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4" t="s">
        <v>156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5" t="s">
        <v>157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46" t="s">
        <v>158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7" t="s">
        <v>159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8" t="s">
        <v>160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2" s="14" customFormat="1" ht="78.75" x14ac:dyDescent="0.25">
      <c r="A17" s="7"/>
      <c r="B17" s="156"/>
      <c r="C17" s="156"/>
      <c r="D17" s="156"/>
      <c r="E17" s="156"/>
      <c r="F17" s="159"/>
      <c r="G17" s="156"/>
      <c r="H17" s="156"/>
      <c r="I17" s="156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4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4" customFormat="1" ht="57.75" customHeight="1" x14ac:dyDescent="0.25">
      <c r="B19" s="141" t="s">
        <v>180</v>
      </c>
      <c r="C19" s="128" t="s">
        <v>192</v>
      </c>
      <c r="D19" s="143" t="s">
        <v>193</v>
      </c>
      <c r="E19" s="137" t="s">
        <v>181</v>
      </c>
      <c r="F19" s="129" t="s">
        <v>194</v>
      </c>
      <c r="G19" s="129">
        <v>1</v>
      </c>
      <c r="H19" s="135" t="s">
        <v>163</v>
      </c>
      <c r="I19" s="129">
        <v>2026</v>
      </c>
      <c r="J19" s="129">
        <v>10</v>
      </c>
      <c r="K19" s="129" t="s">
        <v>182</v>
      </c>
      <c r="L19" s="129" t="s">
        <v>166</v>
      </c>
      <c r="M19" s="127" t="s">
        <v>198</v>
      </c>
      <c r="N19" s="131" t="s">
        <v>167</v>
      </c>
      <c r="O19" s="129">
        <v>1</v>
      </c>
      <c r="P19" s="129">
        <v>1</v>
      </c>
      <c r="Q19" s="129" t="s">
        <v>178</v>
      </c>
      <c r="R19" s="136" t="s">
        <v>183</v>
      </c>
      <c r="S19" s="136">
        <v>1025</v>
      </c>
      <c r="T19" s="129">
        <v>1</v>
      </c>
      <c r="U19" s="102">
        <f>O19*P19*S19*T19</f>
        <v>1025</v>
      </c>
      <c r="V19" s="105" t="s">
        <v>7</v>
      </c>
    </row>
    <row r="20" spans="1:22" s="104" customFormat="1" ht="57.75" customHeight="1" x14ac:dyDescent="0.25">
      <c r="B20" s="141" t="s">
        <v>180</v>
      </c>
      <c r="C20" s="128" t="s">
        <v>192</v>
      </c>
      <c r="D20" s="143" t="s">
        <v>193</v>
      </c>
      <c r="E20" s="138" t="s">
        <v>184</v>
      </c>
      <c r="F20" s="129" t="s">
        <v>194</v>
      </c>
      <c r="G20" s="129">
        <v>1</v>
      </c>
      <c r="H20" s="135" t="s">
        <v>163</v>
      </c>
      <c r="I20" s="129">
        <v>2026</v>
      </c>
      <c r="J20" s="129">
        <v>10</v>
      </c>
      <c r="K20" s="135" t="s">
        <v>177</v>
      </c>
      <c r="L20" s="129" t="s">
        <v>166</v>
      </c>
      <c r="M20" s="127" t="s">
        <v>198</v>
      </c>
      <c r="N20" s="131" t="s">
        <v>167</v>
      </c>
      <c r="O20" s="129">
        <v>1</v>
      </c>
      <c r="P20" s="129">
        <v>1</v>
      </c>
      <c r="Q20" s="129" t="s">
        <v>178</v>
      </c>
      <c r="R20" s="139" t="s">
        <v>185</v>
      </c>
      <c r="S20" s="136">
        <v>70</v>
      </c>
      <c r="T20" s="129">
        <v>1</v>
      </c>
      <c r="U20" s="102">
        <f t="shared" ref="U20:U29" si="0">O20*P20*S20*T20</f>
        <v>70</v>
      </c>
      <c r="V20" s="105" t="s">
        <v>7</v>
      </c>
    </row>
    <row r="21" spans="1:22" s="104" customFormat="1" ht="45.75" customHeight="1" x14ac:dyDescent="0.25">
      <c r="B21" s="141" t="s">
        <v>180</v>
      </c>
      <c r="C21" s="128" t="s">
        <v>192</v>
      </c>
      <c r="D21" s="143" t="s">
        <v>193</v>
      </c>
      <c r="E21" s="136" t="s">
        <v>186</v>
      </c>
      <c r="F21" s="129" t="s">
        <v>195</v>
      </c>
      <c r="G21" s="129">
        <v>1</v>
      </c>
      <c r="H21" s="135" t="s">
        <v>163</v>
      </c>
      <c r="I21" s="129">
        <v>2026</v>
      </c>
      <c r="J21" s="129">
        <v>10</v>
      </c>
      <c r="K21" s="129" t="s">
        <v>187</v>
      </c>
      <c r="L21" s="129" t="s">
        <v>166</v>
      </c>
      <c r="M21" s="127" t="s">
        <v>198</v>
      </c>
      <c r="N21" s="131" t="s">
        <v>167</v>
      </c>
      <c r="O21" s="129">
        <v>1</v>
      </c>
      <c r="P21" s="129">
        <v>0.01</v>
      </c>
      <c r="Q21" s="129" t="s">
        <v>168</v>
      </c>
      <c r="R21" s="136" t="s">
        <v>188</v>
      </c>
      <c r="S21" s="129">
        <v>767</v>
      </c>
      <c r="T21" s="129">
        <v>1.75</v>
      </c>
      <c r="U21" s="102">
        <f t="shared" si="0"/>
        <v>13.422499999999999</v>
      </c>
      <c r="V21" s="105" t="s">
        <v>7</v>
      </c>
    </row>
    <row r="22" spans="1:22" s="104" customFormat="1" ht="63.75" customHeight="1" x14ac:dyDescent="0.25">
      <c r="B22" s="141" t="s">
        <v>180</v>
      </c>
      <c r="C22" s="128" t="s">
        <v>192</v>
      </c>
      <c r="D22" s="143" t="s">
        <v>193</v>
      </c>
      <c r="E22" s="138" t="s">
        <v>189</v>
      </c>
      <c r="F22" s="129" t="s">
        <v>195</v>
      </c>
      <c r="G22" s="129">
        <v>1</v>
      </c>
      <c r="H22" s="135" t="s">
        <v>163</v>
      </c>
      <c r="I22" s="129">
        <v>2026</v>
      </c>
      <c r="J22" s="129">
        <v>10</v>
      </c>
      <c r="K22" s="129" t="s">
        <v>190</v>
      </c>
      <c r="L22" s="129" t="s">
        <v>166</v>
      </c>
      <c r="M22" s="127" t="s">
        <v>198</v>
      </c>
      <c r="N22" s="131" t="s">
        <v>167</v>
      </c>
      <c r="O22" s="129">
        <v>1</v>
      </c>
      <c r="P22" s="129">
        <v>0.01</v>
      </c>
      <c r="Q22" s="129" t="s">
        <v>168</v>
      </c>
      <c r="R22" s="139" t="s">
        <v>191</v>
      </c>
      <c r="S22" s="140">
        <v>413</v>
      </c>
      <c r="T22" s="129">
        <v>1</v>
      </c>
      <c r="U22" s="102">
        <f t="shared" si="0"/>
        <v>4.13</v>
      </c>
      <c r="V22" s="105" t="s">
        <v>7</v>
      </c>
    </row>
    <row r="23" spans="1:22" s="104" customFormat="1" ht="63.75" customHeight="1" x14ac:dyDescent="0.25">
      <c r="B23" s="141" t="s">
        <v>180</v>
      </c>
      <c r="C23" s="128" t="s">
        <v>192</v>
      </c>
      <c r="D23" s="143" t="s">
        <v>193</v>
      </c>
      <c r="E23" s="138" t="s">
        <v>174</v>
      </c>
      <c r="F23" s="129" t="s">
        <v>195</v>
      </c>
      <c r="G23" s="129">
        <v>1</v>
      </c>
      <c r="H23" s="135" t="s">
        <v>163</v>
      </c>
      <c r="I23" s="129">
        <v>2026</v>
      </c>
      <c r="J23" s="129">
        <v>10</v>
      </c>
      <c r="K23" s="129" t="s">
        <v>187</v>
      </c>
      <c r="L23" s="129" t="s">
        <v>166</v>
      </c>
      <c r="M23" s="127" t="s">
        <v>198</v>
      </c>
      <c r="N23" s="131" t="s">
        <v>167</v>
      </c>
      <c r="O23" s="129">
        <v>1</v>
      </c>
      <c r="P23" s="129">
        <v>0.01</v>
      </c>
      <c r="Q23" s="129" t="s">
        <v>168</v>
      </c>
      <c r="R23" s="139" t="s">
        <v>175</v>
      </c>
      <c r="S23" s="140">
        <v>261</v>
      </c>
      <c r="T23" s="129">
        <v>1</v>
      </c>
      <c r="U23" s="102">
        <f t="shared" si="0"/>
        <v>2.61</v>
      </c>
      <c r="V23" s="105" t="s">
        <v>7</v>
      </c>
    </row>
    <row r="24" spans="1:22" s="104" customFormat="1" ht="63.75" customHeight="1" x14ac:dyDescent="0.25">
      <c r="B24" s="141" t="s">
        <v>180</v>
      </c>
      <c r="C24" s="128" t="s">
        <v>192</v>
      </c>
      <c r="D24" s="143" t="s">
        <v>193</v>
      </c>
      <c r="E24" s="137" t="s">
        <v>176</v>
      </c>
      <c r="F24" s="129" t="s">
        <v>195</v>
      </c>
      <c r="G24" s="129">
        <v>1</v>
      </c>
      <c r="H24" s="135" t="s">
        <v>163</v>
      </c>
      <c r="I24" s="129">
        <v>2026</v>
      </c>
      <c r="J24" s="129">
        <v>10</v>
      </c>
      <c r="K24" s="135" t="s">
        <v>177</v>
      </c>
      <c r="L24" s="129" t="s">
        <v>166</v>
      </c>
      <c r="M24" s="127" t="s">
        <v>198</v>
      </c>
      <c r="N24" s="131" t="s">
        <v>167</v>
      </c>
      <c r="O24" s="129">
        <v>1</v>
      </c>
      <c r="P24" s="129">
        <v>1</v>
      </c>
      <c r="Q24" s="129" t="s">
        <v>178</v>
      </c>
      <c r="R24" s="136" t="s">
        <v>185</v>
      </c>
      <c r="S24" s="136">
        <v>70</v>
      </c>
      <c r="T24" s="129">
        <v>1</v>
      </c>
      <c r="U24" s="102">
        <f t="shared" si="0"/>
        <v>70</v>
      </c>
      <c r="V24" s="105" t="s">
        <v>7</v>
      </c>
    </row>
    <row r="25" spans="1:22" s="104" customFormat="1" ht="63.75" customHeight="1" x14ac:dyDescent="0.25">
      <c r="B25" s="141" t="s">
        <v>180</v>
      </c>
      <c r="C25" s="128" t="s">
        <v>192</v>
      </c>
      <c r="D25" s="143" t="s">
        <v>193</v>
      </c>
      <c r="E25" s="136" t="s">
        <v>161</v>
      </c>
      <c r="F25" s="135" t="s">
        <v>196</v>
      </c>
      <c r="G25" s="135" t="s">
        <v>162</v>
      </c>
      <c r="H25" s="135" t="s">
        <v>163</v>
      </c>
      <c r="I25" s="129">
        <v>2026</v>
      </c>
      <c r="J25" s="135" t="s">
        <v>164</v>
      </c>
      <c r="K25" s="135" t="s">
        <v>165</v>
      </c>
      <c r="L25" s="129" t="s">
        <v>166</v>
      </c>
      <c r="M25" s="127" t="s">
        <v>198</v>
      </c>
      <c r="N25" s="131" t="s">
        <v>167</v>
      </c>
      <c r="O25" s="135" t="s">
        <v>162</v>
      </c>
      <c r="P25" s="135" t="s">
        <v>199</v>
      </c>
      <c r="Q25" s="134" t="s">
        <v>168</v>
      </c>
      <c r="R25" s="136" t="s">
        <v>169</v>
      </c>
      <c r="S25" s="136">
        <v>499</v>
      </c>
      <c r="T25" s="136">
        <v>1.98</v>
      </c>
      <c r="U25" s="102">
        <f t="shared" si="0"/>
        <v>93.861900000000006</v>
      </c>
      <c r="V25" s="105" t="s">
        <v>7</v>
      </c>
    </row>
    <row r="26" spans="1:22" s="104" customFormat="1" ht="63.75" customHeight="1" x14ac:dyDescent="0.25">
      <c r="B26" s="141" t="s">
        <v>180</v>
      </c>
      <c r="C26" s="128" t="s">
        <v>192</v>
      </c>
      <c r="D26" s="143" t="s">
        <v>193</v>
      </c>
      <c r="E26" s="137" t="s">
        <v>170</v>
      </c>
      <c r="F26" s="135" t="s">
        <v>196</v>
      </c>
      <c r="G26" s="135" t="s">
        <v>162</v>
      </c>
      <c r="H26" s="135" t="s">
        <v>163</v>
      </c>
      <c r="I26" s="129">
        <v>2026</v>
      </c>
      <c r="J26" s="135" t="s">
        <v>164</v>
      </c>
      <c r="K26" s="135" t="s">
        <v>171</v>
      </c>
      <c r="L26" s="129" t="s">
        <v>166</v>
      </c>
      <c r="M26" s="127" t="s">
        <v>198</v>
      </c>
      <c r="N26" s="131" t="s">
        <v>167</v>
      </c>
      <c r="O26" s="135" t="s">
        <v>162</v>
      </c>
      <c r="P26" s="135" t="s">
        <v>199</v>
      </c>
      <c r="Q26" s="134" t="s">
        <v>168</v>
      </c>
      <c r="R26" s="136" t="s">
        <v>172</v>
      </c>
      <c r="S26" s="136">
        <v>517</v>
      </c>
      <c r="T26" s="103">
        <v>1.98</v>
      </c>
      <c r="U26" s="102">
        <f t="shared" si="0"/>
        <v>97.247700000000009</v>
      </c>
      <c r="V26" s="105" t="s">
        <v>7</v>
      </c>
    </row>
    <row r="27" spans="1:22" s="104" customFormat="1" ht="63.75" customHeight="1" x14ac:dyDescent="0.25">
      <c r="B27" s="141" t="s">
        <v>180</v>
      </c>
      <c r="C27" s="128" t="s">
        <v>192</v>
      </c>
      <c r="D27" s="143" t="s">
        <v>193</v>
      </c>
      <c r="E27" s="138" t="s">
        <v>173</v>
      </c>
      <c r="F27" s="135" t="s">
        <v>196</v>
      </c>
      <c r="G27" s="135" t="s">
        <v>162</v>
      </c>
      <c r="H27" s="135" t="s">
        <v>163</v>
      </c>
      <c r="I27" s="129">
        <v>2026</v>
      </c>
      <c r="J27" s="135" t="s">
        <v>164</v>
      </c>
      <c r="K27" s="135" t="s">
        <v>197</v>
      </c>
      <c r="L27" s="129" t="s">
        <v>166</v>
      </c>
      <c r="M27" s="127" t="s">
        <v>198</v>
      </c>
      <c r="N27" s="131" t="s">
        <v>167</v>
      </c>
      <c r="O27" s="135" t="s">
        <v>162</v>
      </c>
      <c r="P27" s="135" t="s">
        <v>199</v>
      </c>
      <c r="Q27" s="134" t="s">
        <v>168</v>
      </c>
      <c r="R27" s="139" t="s">
        <v>200</v>
      </c>
      <c r="S27" s="140">
        <v>407</v>
      </c>
      <c r="T27" s="103">
        <v>1.98</v>
      </c>
      <c r="U27" s="102">
        <f t="shared" si="0"/>
        <v>76.556699999999992</v>
      </c>
      <c r="V27" s="105" t="s">
        <v>7</v>
      </c>
    </row>
    <row r="28" spans="1:22" s="104" customFormat="1" ht="63.75" customHeight="1" x14ac:dyDescent="0.25">
      <c r="B28" s="141" t="s">
        <v>180</v>
      </c>
      <c r="C28" s="128" t="s">
        <v>192</v>
      </c>
      <c r="D28" s="143" t="s">
        <v>193</v>
      </c>
      <c r="E28" s="138" t="s">
        <v>174</v>
      </c>
      <c r="F28" s="135" t="s">
        <v>196</v>
      </c>
      <c r="G28" s="135" t="s">
        <v>162</v>
      </c>
      <c r="H28" s="135" t="s">
        <v>163</v>
      </c>
      <c r="I28" s="129">
        <v>2026</v>
      </c>
      <c r="J28" s="135" t="s">
        <v>164</v>
      </c>
      <c r="K28" s="135" t="s">
        <v>165</v>
      </c>
      <c r="L28" s="129" t="s">
        <v>166</v>
      </c>
      <c r="M28" s="127" t="s">
        <v>198</v>
      </c>
      <c r="N28" s="131" t="s">
        <v>167</v>
      </c>
      <c r="O28" s="135" t="s">
        <v>162</v>
      </c>
      <c r="P28" s="135" t="s">
        <v>199</v>
      </c>
      <c r="Q28" s="134" t="s">
        <v>168</v>
      </c>
      <c r="R28" s="139" t="s">
        <v>175</v>
      </c>
      <c r="S28" s="140">
        <v>261</v>
      </c>
      <c r="T28" s="103">
        <v>1.98</v>
      </c>
      <c r="U28" s="102">
        <f t="shared" si="0"/>
        <v>49.094100000000005</v>
      </c>
      <c r="V28" s="105" t="s">
        <v>7</v>
      </c>
    </row>
    <row r="29" spans="1:22" s="104" customFormat="1" ht="63.75" customHeight="1" x14ac:dyDescent="0.25">
      <c r="B29" s="141" t="s">
        <v>180</v>
      </c>
      <c r="C29" s="128" t="s">
        <v>192</v>
      </c>
      <c r="D29" s="143" t="s">
        <v>193</v>
      </c>
      <c r="E29" s="137" t="s">
        <v>176</v>
      </c>
      <c r="F29" s="135" t="s">
        <v>196</v>
      </c>
      <c r="G29" s="135" t="s">
        <v>162</v>
      </c>
      <c r="H29" s="135" t="s">
        <v>163</v>
      </c>
      <c r="I29" s="129">
        <v>2026</v>
      </c>
      <c r="J29" s="135" t="s">
        <v>164</v>
      </c>
      <c r="K29" s="135" t="s">
        <v>177</v>
      </c>
      <c r="L29" s="129" t="s">
        <v>166</v>
      </c>
      <c r="M29" s="127" t="s">
        <v>198</v>
      </c>
      <c r="N29" s="131" t="s">
        <v>167</v>
      </c>
      <c r="O29" s="135" t="s">
        <v>162</v>
      </c>
      <c r="P29" s="135" t="s">
        <v>162</v>
      </c>
      <c r="Q29" s="134" t="s">
        <v>178</v>
      </c>
      <c r="R29" s="136" t="s">
        <v>179</v>
      </c>
      <c r="S29" s="136">
        <v>10</v>
      </c>
      <c r="T29" s="103">
        <v>1.98</v>
      </c>
      <c r="U29" s="102">
        <f t="shared" si="0"/>
        <v>19.8</v>
      </c>
      <c r="V29" s="105" t="s">
        <v>7</v>
      </c>
    </row>
    <row r="30" spans="1:22" s="106" customFormat="1" ht="31.5" x14ac:dyDescent="0.25">
      <c r="B30" s="107"/>
      <c r="C30" s="108"/>
      <c r="D30" s="109"/>
      <c r="E30" s="110" t="s">
        <v>25</v>
      </c>
      <c r="F30" s="111" t="s">
        <v>7</v>
      </c>
      <c r="G30" s="111" t="s">
        <v>7</v>
      </c>
      <c r="H30" s="111" t="s">
        <v>7</v>
      </c>
      <c r="I30" s="111" t="s">
        <v>7</v>
      </c>
      <c r="J30" s="111" t="s">
        <v>7</v>
      </c>
      <c r="K30" s="111" t="s">
        <v>7</v>
      </c>
      <c r="L30" s="111" t="s">
        <v>7</v>
      </c>
      <c r="M30" s="111" t="s">
        <v>7</v>
      </c>
      <c r="N30" s="111" t="s">
        <v>7</v>
      </c>
      <c r="O30" s="111" t="s">
        <v>7</v>
      </c>
      <c r="P30" s="111" t="s">
        <v>7</v>
      </c>
      <c r="Q30" s="111" t="s">
        <v>7</v>
      </c>
      <c r="R30" s="111" t="s">
        <v>7</v>
      </c>
      <c r="S30" s="111" t="s">
        <v>7</v>
      </c>
      <c r="T30" s="105" t="s">
        <v>7</v>
      </c>
      <c r="U30" s="112">
        <f>SUM(U19:U29)</f>
        <v>1521.7229000000002</v>
      </c>
      <c r="V30" s="105" t="s">
        <v>7</v>
      </c>
    </row>
    <row r="31" spans="1:22" ht="18.75" hidden="1" x14ac:dyDescent="0.25">
      <c r="B31" s="157" t="s">
        <v>73</v>
      </c>
      <c r="C31" s="157"/>
      <c r="D31" s="157"/>
      <c r="E31" s="157"/>
      <c r="F31" s="157"/>
      <c r="G31" s="157"/>
      <c r="H31" s="157"/>
      <c r="I31" s="157"/>
    </row>
    <row r="32" spans="1:22" hidden="1" x14ac:dyDescent="0.25">
      <c r="C32" s="118"/>
      <c r="D32" s="118"/>
      <c r="E32" s="118"/>
      <c r="F32" s="118"/>
      <c r="G32" s="118"/>
      <c r="H32" s="118"/>
      <c r="I32" s="118"/>
    </row>
    <row r="33" spans="2:21" hidden="1" x14ac:dyDescent="0.25">
      <c r="B33" s="118"/>
    </row>
    <row r="34" spans="2:21" s="122" customFormat="1" hidden="1" x14ac:dyDescent="0.25">
      <c r="B34" s="119" t="s">
        <v>42</v>
      </c>
      <c r="C34" s="120"/>
      <c r="D34" s="120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</row>
    <row r="35" spans="2:21" s="122" customFormat="1" hidden="1" x14ac:dyDescent="0.25">
      <c r="B35" s="123" t="s">
        <v>114</v>
      </c>
      <c r="C35" s="120"/>
      <c r="D35" s="120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</row>
    <row r="36" spans="2:21" s="122" customFormat="1" hidden="1" x14ac:dyDescent="0.25">
      <c r="B36" s="123" t="s">
        <v>100</v>
      </c>
      <c r="C36" s="120"/>
      <c r="D36" s="120"/>
      <c r="J36" s="121"/>
      <c r="K36" s="121"/>
      <c r="L36" s="121"/>
      <c r="M36" s="121"/>
      <c r="N36" s="121"/>
      <c r="O36" s="121"/>
      <c r="P36" s="121"/>
    </row>
    <row r="37" spans="2:21" s="122" customFormat="1" ht="54" hidden="1" customHeight="1" x14ac:dyDescent="0.25">
      <c r="B37" s="150" t="s">
        <v>39</v>
      </c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</row>
    <row r="38" spans="2:21" s="122" customFormat="1" hidden="1" x14ac:dyDescent="0.25">
      <c r="B38" s="151" t="s">
        <v>113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</row>
    <row r="39" spans="2:21" s="122" customFormat="1" hidden="1" x14ac:dyDescent="0.25">
      <c r="B39" s="152" t="s">
        <v>115</v>
      </c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</row>
    <row r="40" spans="2:21" s="122" customFormat="1" ht="21" hidden="1" customHeight="1" x14ac:dyDescent="0.25">
      <c r="B40" s="150" t="s">
        <v>139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</row>
    <row r="41" spans="2:21" s="122" customFormat="1" ht="18.75" hidden="1" x14ac:dyDescent="0.25">
      <c r="B41" s="123" t="s">
        <v>72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</row>
    <row r="42" spans="2:21" s="122" customFormat="1" hidden="1" x14ac:dyDescent="0.25">
      <c r="B42" s="123"/>
      <c r="C42" s="150" t="s">
        <v>65</v>
      </c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</row>
    <row r="43" spans="2:21" s="122" customFormat="1" hidden="1" x14ac:dyDescent="0.25">
      <c r="B43" s="123"/>
      <c r="C43" s="150" t="s">
        <v>66</v>
      </c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</row>
    <row r="44" spans="2:21" s="122" customFormat="1" hidden="1" x14ac:dyDescent="0.25">
      <c r="B44" s="123"/>
      <c r="C44" s="150" t="s">
        <v>67</v>
      </c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</row>
    <row r="45" spans="2:21" s="122" customFormat="1" hidden="1" x14ac:dyDescent="0.25">
      <c r="B45" s="123"/>
      <c r="C45" s="150" t="s">
        <v>68</v>
      </c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</row>
    <row r="46" spans="2:21" s="122" customFormat="1" hidden="1" x14ac:dyDescent="0.25">
      <c r="B46" s="123"/>
      <c r="C46" s="150" t="s">
        <v>69</v>
      </c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</row>
    <row r="47" spans="2:21" s="122" customFormat="1" hidden="1" x14ac:dyDescent="0.25">
      <c r="B47" s="123"/>
      <c r="C47" s="150" t="s">
        <v>70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</row>
    <row r="48" spans="2:21" s="122" customFormat="1" hidden="1" x14ac:dyDescent="0.25">
      <c r="B48" s="123"/>
      <c r="C48" s="150" t="s">
        <v>71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</row>
    <row r="49" spans="2:21" s="122" customFormat="1" hidden="1" x14ac:dyDescent="0.25">
      <c r="B49" s="152" t="s">
        <v>44</v>
      </c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122" customFormat="1" ht="36" hidden="1" customHeight="1" x14ac:dyDescent="0.25">
      <c r="B50" s="150" t="s">
        <v>40</v>
      </c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</row>
    <row r="51" spans="2:21" s="122" customFormat="1" hidden="1" x14ac:dyDescent="0.25">
      <c r="B51" s="150" t="s">
        <v>41</v>
      </c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</row>
    <row r="52" spans="2:21" s="122" customFormat="1" hidden="1" x14ac:dyDescent="0.25">
      <c r="B52" s="150" t="s">
        <v>116</v>
      </c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</row>
    <row r="53" spans="2:21" s="122" customFormat="1" hidden="1" x14ac:dyDescent="0.25">
      <c r="B53" s="150" t="s">
        <v>117</v>
      </c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</row>
    <row r="54" spans="2:21" s="122" customFormat="1" hidden="1" x14ac:dyDescent="0.25">
      <c r="B54" s="125"/>
      <c r="C54" s="150" t="s">
        <v>78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</row>
    <row r="55" spans="2:21" s="122" customFormat="1" hidden="1" x14ac:dyDescent="0.25">
      <c r="B55" s="125"/>
      <c r="C55" s="150" t="s">
        <v>77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</row>
    <row r="56" spans="2:21" s="122" customFormat="1" hidden="1" x14ac:dyDescent="0.25">
      <c r="B56" s="125"/>
      <c r="C56" s="150" t="s">
        <v>79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</row>
    <row r="57" spans="2:21" s="122" customFormat="1" hidden="1" x14ac:dyDescent="0.25">
      <c r="B57" s="125"/>
      <c r="C57" s="150" t="s">
        <v>80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2:21" s="122" customFormat="1" hidden="1" x14ac:dyDescent="0.25">
      <c r="B58" s="125"/>
      <c r="C58" s="150" t="s">
        <v>81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2:21" s="122" customFormat="1" hidden="1" x14ac:dyDescent="0.25">
      <c r="B59" s="125"/>
      <c r="C59" s="150" t="s">
        <v>82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2:21" s="122" customFormat="1" hidden="1" x14ac:dyDescent="0.25">
      <c r="B60" s="125"/>
      <c r="C60" s="150" t="s">
        <v>83</v>
      </c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</row>
    <row r="61" spans="2:21" s="122" customFormat="1" hidden="1" x14ac:dyDescent="0.25">
      <c r="B61" s="125"/>
      <c r="C61" s="150" t="s">
        <v>88</v>
      </c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</row>
    <row r="62" spans="2:21" s="122" customFormat="1" hidden="1" x14ac:dyDescent="0.25">
      <c r="B62" s="125"/>
      <c r="C62" s="150" t="s">
        <v>84</v>
      </c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2:21" s="122" customFormat="1" hidden="1" x14ac:dyDescent="0.25">
      <c r="B63" s="125"/>
      <c r="C63" s="150" t="s">
        <v>85</v>
      </c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</row>
    <row r="64" spans="2:21" s="122" customFormat="1" hidden="1" x14ac:dyDescent="0.25">
      <c r="B64" s="125"/>
      <c r="C64" s="150" t="s">
        <v>86</v>
      </c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</row>
    <row r="65" spans="2:21" s="122" customFormat="1" hidden="1" x14ac:dyDescent="0.25">
      <c r="B65" s="125"/>
      <c r="C65" s="150" t="s">
        <v>87</v>
      </c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</row>
    <row r="66" spans="2:21" s="122" customFormat="1" hidden="1" x14ac:dyDescent="0.25">
      <c r="B66" s="153" t="s">
        <v>89</v>
      </c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</row>
    <row r="67" spans="2:21" s="122" customFormat="1" hidden="1" x14ac:dyDescent="0.25">
      <c r="B67" s="153" t="s">
        <v>64</v>
      </c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</row>
    <row r="68" spans="2:21" s="122" customFormat="1" hidden="1" x14ac:dyDescent="0.25">
      <c r="B68" s="153" t="s">
        <v>118</v>
      </c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</row>
    <row r="69" spans="2:21" s="122" customFormat="1" hidden="1" x14ac:dyDescent="0.25">
      <c r="B69" s="153" t="s">
        <v>119</v>
      </c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</row>
    <row r="70" spans="2:21" s="122" customFormat="1" hidden="1" x14ac:dyDescent="0.25">
      <c r="B70" s="153" t="s">
        <v>120</v>
      </c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</row>
    <row r="71" spans="2:21" s="122" customFormat="1" hidden="1" x14ac:dyDescent="0.25">
      <c r="B71" s="153" t="s">
        <v>121</v>
      </c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</row>
    <row r="72" spans="2:21" s="126" customFormat="1" ht="35.25" hidden="1" customHeight="1" x14ac:dyDescent="0.25">
      <c r="B72" s="150" t="s">
        <v>122</v>
      </c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</row>
    <row r="73" spans="2:21" s="122" customFormat="1" ht="34.5" hidden="1" customHeight="1" x14ac:dyDescent="0.25">
      <c r="B73" s="150" t="s">
        <v>123</v>
      </c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</row>
    <row r="74" spans="2:21" s="122" customFormat="1" x14ac:dyDescent="0.25">
      <c r="B74" s="120"/>
      <c r="C74" s="120"/>
      <c r="D74" s="120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</row>
  </sheetData>
  <sheetProtection sheet="1" objects="1" scenarios="1" insertRows="0"/>
  <protectedRanges>
    <protectedRange algorithmName="SHA-512" hashValue="s4+7nacB46uEiWwkEWvFIUXYJAM6O5Vv+J/MY+UiETD1aD4WdpNq3F2leyZk2aXQVRPHPnuAqqlrn9SYZQ4COg==" saltValue="SfTVmirbisCFcoDS/9PU6A==" spinCount="100000" sqref="C19:C29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9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:D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7" t="s">
        <v>28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70" t="s">
        <v>158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2:48" s="5" customFormat="1" x14ac:dyDescent="0.25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70" t="str">
        <f>'20.1'!B12:V12</f>
        <v>Год раскрытия информации: 2026 год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45" x14ac:dyDescent="0.25">
      <c r="B15" s="142" t="s">
        <v>180</v>
      </c>
      <c r="C15" s="188" t="s">
        <v>192</v>
      </c>
      <c r="D15" s="189" t="s">
        <v>193</v>
      </c>
      <c r="E15" s="133" t="s">
        <v>7</v>
      </c>
      <c r="F15" s="132" t="s">
        <v>7</v>
      </c>
      <c r="G15" s="132" t="s">
        <v>7</v>
      </c>
      <c r="H15" s="132" t="s">
        <v>7</v>
      </c>
      <c r="I15" s="132" t="s">
        <v>7</v>
      </c>
      <c r="J15" s="132" t="s">
        <v>7</v>
      </c>
      <c r="K15" s="132" t="s">
        <v>7</v>
      </c>
      <c r="L15" s="132" t="s">
        <v>7</v>
      </c>
      <c r="M15" s="132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/>
      <c r="K16" s="95"/>
      <c r="L16" s="95"/>
      <c r="M16" s="95"/>
      <c r="N16" s="31" t="e">
        <f t="shared" si="0"/>
        <v>#DIV/0!</v>
      </c>
      <c r="O16" s="70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/>
      <c r="K17" s="95"/>
      <c r="L17" s="95"/>
      <c r="M17" s="95"/>
      <c r="N17" s="31" t="e">
        <f t="shared" si="0"/>
        <v>#DIV/0!</v>
      </c>
      <c r="O17" s="70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/>
      <c r="K18" s="95"/>
      <c r="L18" s="95"/>
      <c r="M18" s="95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7"/>
      <c r="F19" s="98"/>
      <c r="G19" s="99"/>
      <c r="H19" s="100"/>
      <c r="I19" s="100"/>
      <c r="J19" s="101"/>
      <c r="K19" s="101"/>
      <c r="L19" s="101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69" t="s">
        <v>73</v>
      </c>
      <c r="C21" s="169"/>
      <c r="D21" s="169"/>
      <c r="E21" s="169"/>
      <c r="F21" s="169"/>
      <c r="G21" s="169"/>
      <c r="H21" s="169"/>
      <c r="I21" s="169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0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45"/>
    </row>
    <row r="28" spans="2:16" s="20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45"/>
    </row>
    <row r="29" spans="2:16" s="20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45"/>
    </row>
    <row r="30" spans="2:16" s="20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45"/>
    </row>
    <row r="31" spans="2:16" s="20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46"/>
    </row>
    <row r="32" spans="2:16" s="20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46"/>
    </row>
    <row r="33" spans="2:21" s="20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46"/>
    </row>
    <row r="34" spans="2:21" s="20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45"/>
    </row>
    <row r="35" spans="2:21" s="20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45"/>
    </row>
    <row r="36" spans="2:21" s="20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46"/>
    </row>
    <row r="37" spans="2:21" s="20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45"/>
    </row>
    <row r="38" spans="2:21" s="20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45"/>
    </row>
    <row r="39" spans="2:21" s="20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45"/>
    </row>
    <row r="40" spans="2:21" s="20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0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66" t="s">
        <v>104</v>
      </c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S37" sqref="S37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80" t="s">
        <v>34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</row>
    <row r="5" spans="1:45" s="73" customFormat="1" ht="18.75" x14ac:dyDescent="0.25"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45" s="73" customFormat="1" ht="18.75" x14ac:dyDescent="0.3">
      <c r="B6" s="179" t="s">
        <v>158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45" s="75" customFormat="1" ht="15.75" x14ac:dyDescent="0.25">
      <c r="B7" s="181" t="s">
        <v>159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</row>
    <row r="8" spans="1:45" s="76" customFormat="1" ht="15.75" x14ac:dyDescent="0.25"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</row>
    <row r="9" spans="1:45" s="76" customFormat="1" ht="18.75" x14ac:dyDescent="0.3">
      <c r="B9" s="179" t="str">
        <f>'20.1'!B12:V12</f>
        <v>Год раскрытия информации: 2026 год</v>
      </c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5" t="s">
        <v>32</v>
      </c>
      <c r="O12" s="175" t="s">
        <v>99</v>
      </c>
      <c r="P12" s="172" t="s">
        <v>31</v>
      </c>
      <c r="Q12" s="178" t="s">
        <v>149</v>
      </c>
      <c r="R12" s="178" t="s">
        <v>150</v>
      </c>
      <c r="S12" s="178" t="s">
        <v>151</v>
      </c>
      <c r="T12" s="178" t="s">
        <v>152</v>
      </c>
      <c r="U12" s="178" t="s">
        <v>153</v>
      </c>
      <c r="V12" s="178" t="s">
        <v>154</v>
      </c>
      <c r="W12" s="178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74"/>
      <c r="C13" s="174"/>
      <c r="D13" s="174"/>
      <c r="E13" s="174"/>
      <c r="F13" s="174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74"/>
      <c r="M13" s="174"/>
      <c r="N13" s="175"/>
      <c r="O13" s="175"/>
      <c r="P13" s="172"/>
      <c r="Q13" s="178" t="s">
        <v>140</v>
      </c>
      <c r="R13" s="178" t="s">
        <v>140</v>
      </c>
      <c r="S13" s="178" t="s">
        <v>140</v>
      </c>
      <c r="T13" s="178" t="s">
        <v>140</v>
      </c>
      <c r="U13" s="178" t="s">
        <v>140</v>
      </c>
      <c r="V13" s="178" t="s">
        <v>140</v>
      </c>
      <c r="W13" s="178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42" t="s">
        <v>180</v>
      </c>
      <c r="C15" s="188" t="s">
        <v>192</v>
      </c>
      <c r="D15" s="189" t="s">
        <v>193</v>
      </c>
      <c r="E15" s="130">
        <v>2026</v>
      </c>
      <c r="F15" s="130">
        <v>2026</v>
      </c>
      <c r="G15" s="87">
        <f>'20.1'!U30/1000</f>
        <v>1.5217229000000001</v>
      </c>
      <c r="H15" s="87">
        <f>G15*1.2</f>
        <v>1.8260674800000001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2.4410159216432046</v>
      </c>
      <c r="J15" s="88">
        <f>'20.2'!M20/1000</f>
        <v>0</v>
      </c>
      <c r="K15" s="88">
        <f>I15+J15</f>
        <v>2.4410159216432046</v>
      </c>
      <c r="L15" s="87">
        <v>3</v>
      </c>
      <c r="M15" s="90">
        <f>K15-L15</f>
        <v>-0.55898407835679542</v>
      </c>
      <c r="N15" s="87">
        <v>2.46</v>
      </c>
      <c r="O15" s="89">
        <f>H15-N15</f>
        <v>-0.63393251999999989</v>
      </c>
      <c r="P15" s="88">
        <f>SUM(Q15:W15)</f>
        <v>3</v>
      </c>
      <c r="Q15" s="94"/>
      <c r="R15" s="94"/>
      <c r="S15" s="94"/>
      <c r="T15" s="94">
        <v>3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3" t="s">
        <v>74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</row>
    <row r="18" spans="2:23" s="49" customFormat="1" ht="15.75" hidden="1" x14ac:dyDescent="0.25">
      <c r="B18" s="171" t="s">
        <v>75</v>
      </c>
      <c r="C18" s="171"/>
      <c r="D18" s="171"/>
      <c r="E18" s="171"/>
      <c r="F18" s="171"/>
      <c r="G18" s="171"/>
      <c r="H18" s="171"/>
      <c r="I18" s="171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1" t="s">
        <v>76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47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47" customFormat="1" ht="15.75" hidden="1" x14ac:dyDescent="0.25">
      <c r="B25" s="176" t="s">
        <v>130</v>
      </c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</row>
    <row r="26" spans="2:23" s="47" customFormat="1" ht="36" hidden="1" customHeight="1" x14ac:dyDescent="0.25">
      <c r="B26" s="177" t="s">
        <v>112</v>
      </c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</row>
    <row r="27" spans="2:23" s="47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47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47" customFormat="1" ht="37.9" hidden="1" customHeight="1" x14ac:dyDescent="0.25">
      <c r="B29" s="176" t="s">
        <v>132</v>
      </c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</row>
    <row r="30" spans="2:23" s="47" customFormat="1" ht="15.75" hidden="1" x14ac:dyDescent="0.25">
      <c r="B30" s="176" t="s">
        <v>131</v>
      </c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</row>
    <row r="31" spans="2:23" s="47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47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47" customFormat="1" ht="21" hidden="1" customHeight="1" x14ac:dyDescent="0.25">
      <c r="B33" s="176" t="s">
        <v>111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2" t="s">
        <v>105</v>
      </c>
      <c r="C4" s="182"/>
      <c r="D4" s="182"/>
      <c r="E4" s="182"/>
      <c r="F4" s="182"/>
      <c r="G4" s="182"/>
      <c r="H4" s="182"/>
      <c r="I4" s="182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3" t="s">
        <v>158</v>
      </c>
      <c r="C7" s="183"/>
      <c r="D7" s="183"/>
      <c r="E7" s="183"/>
      <c r="F7" s="183"/>
      <c r="G7" s="183"/>
      <c r="H7" s="183"/>
      <c r="I7" s="183"/>
      <c r="J7" s="53"/>
    </row>
    <row r="8" spans="2:12" ht="18.75" x14ac:dyDescent="0.25">
      <c r="B8" s="184" t="s">
        <v>159</v>
      </c>
      <c r="C8" s="184"/>
      <c r="D8" s="184"/>
      <c r="E8" s="184"/>
      <c r="F8" s="184"/>
      <c r="G8" s="184"/>
      <c r="H8" s="184"/>
      <c r="I8" s="184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5" t="str">
        <f>'20.1'!B12:V12</f>
        <v>Год раскрытия информации: 2026 год</v>
      </c>
      <c r="C10" s="185"/>
      <c r="D10" s="185"/>
      <c r="E10" s="185"/>
      <c r="F10" s="185"/>
      <c r="G10" s="185"/>
      <c r="H10" s="185"/>
      <c r="I10" s="185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6" t="s">
        <v>1</v>
      </c>
      <c r="C12" s="186" t="s">
        <v>106</v>
      </c>
      <c r="D12" s="186" t="s">
        <v>140</v>
      </c>
      <c r="E12" s="186" t="s">
        <v>140</v>
      </c>
      <c r="F12" s="186" t="s">
        <v>140</v>
      </c>
      <c r="G12" s="186" t="s">
        <v>140</v>
      </c>
      <c r="H12" s="186" t="s">
        <v>140</v>
      </c>
      <c r="I12" s="186" t="s">
        <v>140</v>
      </c>
      <c r="J12" s="54"/>
      <c r="K12" s="60"/>
      <c r="L12" s="60"/>
    </row>
    <row r="13" spans="2:12" ht="18.75" x14ac:dyDescent="0.25">
      <c r="B13" s="186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7" t="s">
        <v>108</v>
      </c>
      <c r="C17" s="187"/>
      <c r="D17" s="187"/>
      <c r="E17" s="187"/>
      <c r="F17" s="187"/>
      <c r="G17" s="187"/>
      <c r="H17" s="187"/>
      <c r="I17" s="187"/>
      <c r="J17" s="187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7" t="s">
        <v>109</v>
      </c>
      <c r="C18" s="187"/>
      <c r="D18" s="187"/>
      <c r="E18" s="187"/>
      <c r="F18" s="187"/>
      <c r="G18" s="187"/>
      <c r="H18" s="187"/>
      <c r="I18" s="187"/>
      <c r="J18" s="187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2026-08-04T12:20:00Z</dcterms:modified>
</cp:coreProperties>
</file>